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_FilterDatabase" localSheetId="1" hidden="1">INDST17!$B$1:$B$105</definedName>
    <definedName name="_xlnm.Print_Area" localSheetId="1">INDST17!$A$1:$L$93</definedName>
    <definedName name="_xlnm.Print_Titles" localSheetId="1">INDST17!$21:$25</definedName>
  </definedNames>
  <calcPr calcId="125725"/>
</workbook>
</file>

<file path=xl/calcChain.xml><?xml version="1.0" encoding="utf-8"?>
<calcChain xmlns="http://schemas.openxmlformats.org/spreadsheetml/2006/main">
  <c r="Z3" i="2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2"/>
  <c r="AA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2"/>
  <c r="AB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2"/>
  <c r="AC3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2"/>
  <c r="AD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2"/>
  <c r="AE3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2"/>
  <c r="AF3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2"/>
  <c r="AG72"/>
  <c r="AG73"/>
  <c r="AG74"/>
  <c r="AG75"/>
  <c r="AG76"/>
  <c r="AG77"/>
  <c r="AG78"/>
  <c r="AG79"/>
  <c r="AG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2"/>
  <c r="F10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L13" l="1"/>
  <c r="N13"/>
  <c r="D10"/>
  <c r="N10" s="1"/>
  <c r="H13"/>
  <c r="K13"/>
  <c r="M13"/>
  <c r="O10"/>
  <c r="I10"/>
  <c r="J10"/>
  <c r="K10"/>
  <c r="H10"/>
  <c r="M10"/>
  <c r="J13"/>
  <c r="I13"/>
  <c r="L10" l="1"/>
</calcChain>
</file>

<file path=xl/sharedStrings.xml><?xml version="1.0" encoding="utf-8"?>
<sst xmlns="http://schemas.openxmlformats.org/spreadsheetml/2006/main" count="332" uniqueCount="259">
  <si>
    <t>C</t>
  </si>
  <si>
    <t>Other mining and quarrying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</si>
  <si>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</si>
  <si>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</si>
  <si>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</si>
  <si>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</si>
  <si>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</si>
  <si>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</si>
  <si>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</si>
  <si>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</si>
  <si>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</si>
  <si>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</si>
  <si>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</si>
  <si>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</si>
  <si>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</si>
  <si>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</si>
  <si>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</si>
  <si>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</si>
  <si>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</si>
  <si>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</si>
  <si>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</si>
  <si>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</si>
  <si>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</si>
  <si>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</si>
  <si>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</si>
  <si>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</si>
  <si>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</si>
  <si>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</si>
  <si>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</si>
  <si>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</si>
  <si>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</si>
  <si>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</si>
  <si>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</si>
  <si>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</si>
  <si>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</si>
  <si>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</si>
  <si>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</si>
  <si>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</si>
  <si>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</si>
  <si>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</si>
  <si>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</si>
  <si>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</si>
  <si>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</si>
  <si>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</si>
  <si>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</si>
  <si>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</si>
  <si>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</si>
  <si>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</si>
  <si>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</si>
  <si>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</si>
  <si>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</si>
  <si>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</si>
  <si>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</si>
  <si>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</si>
  <si>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</si>
  <si>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</si>
  <si>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</si>
  <si>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</si>
  <si>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</si>
  <si>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</si>
  <si>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</si>
  <si>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</si>
  <si>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</si>
  <si>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</si>
  <si>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</si>
  <si>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</si>
  <si>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</si>
  <si>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</si>
  <si>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</si>
  <si>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</si>
  <si>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</si>
  <si>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</si>
  <si>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</si>
  <si>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</si>
  <si>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</si>
  <si>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</si>
  <si>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</si>
  <si>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</si>
  <si>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</si>
  <si>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</si>
  <si>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</si>
  <si>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</si>
  <si>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</si>
  <si>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</si>
  <si>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</si>
  <si>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</si>
  <si>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</si>
  <si>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</si>
  <si>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</si>
  <si>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</si>
  <si>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</si>
  <si>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</si>
  <si>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</si>
  <si>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</si>
  <si>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</si>
  <si>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</si>
  <si>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</si>
  <si>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</si>
  <si>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</si>
  <si>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</si>
  <si>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</si>
  <si>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</si>
  <si>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</si>
  <si>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</si>
  <si>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</si>
  <si>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</si>
  <si>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</si>
  <si>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</si>
  <si>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</si>
  <si>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</si>
  <si>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</si>
  <si>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</si>
  <si>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</si>
  <si>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</si>
  <si>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</si>
  <si>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</si>
  <si>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</si>
  <si>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</si>
  <si>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</si>
  <si>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</si>
  <si>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</si>
  <si>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</si>
  <si>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</si>
  <si>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</si>
  <si>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</si>
  <si>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</si>
  <si>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</si>
  <si>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</si>
  <si>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</si>
  <si>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</si>
  <si>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</si>
  <si>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</si>
  <si>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</si>
  <si>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</si>
  <si>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</si>
  <si>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</si>
  <si>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</si>
  <si>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</si>
  <si>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</si>
  <si>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</si>
  <si>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</si>
  <si>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</si>
  <si>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</si>
  <si>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</si>
  <si>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</si>
  <si>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</si>
  <si>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</si>
  <si>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</si>
  <si>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</si>
  <si>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</si>
  <si>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</si>
  <si>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</si>
  <si>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</si>
  <si>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</si>
  <si>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</si>
  <si>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</si>
  <si>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</si>
  <si>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</si>
  <si>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</si>
  <si>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</si>
  <si>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</si>
  <si>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</si>
  <si>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</si>
  <si>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</si>
  <si>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</si>
  <si>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</si>
  <si>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</si>
  <si>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</si>
  <si>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</si>
  <si>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</si>
  <si>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</si>
  <si>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</si>
  <si>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</si>
  <si>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</si>
  <si>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</si>
  <si>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</si>
  <si>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</si>
  <si>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</si>
  <si>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</si>
  <si>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</si>
  <si>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</si>
  <si>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</si>
  <si>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</si>
  <si>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</si>
  <si>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</si>
  <si>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</si>
  <si>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</si>
  <si>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</si>
  <si>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</si>
  <si>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</si>
  <si>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</si>
  <si>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</si>
  <si>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</si>
  <si>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</si>
  <si>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</si>
  <si>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</si>
  <si>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</si>
  <si>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</si>
  <si>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</si>
  <si>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</si>
  <si>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</si>
  <si>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</si>
  <si>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</si>
  <si>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</si>
  <si>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</si>
  <si>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</si>
  <si>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</si>
  <si>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</si>
  <si>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</si>
  <si>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 xml:space="preserve">نصيب العامل من القيمة المضافة بالدولار </t>
  </si>
  <si>
    <t>دليل النشاط</t>
  </si>
  <si>
    <t xml:space="preserve">نصيب العامل من الإنتاج بالدولار </t>
  </si>
  <si>
    <t>نسبة القيمة المضافة إلى الانتاج</t>
  </si>
  <si>
    <t>نسبة تعويضات العاملين إلى القيمة المضافة</t>
  </si>
  <si>
    <t>نسبة الإهتلاك السنوي إلى الإنتاج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</si>
  <si>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</si>
  <si>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</si>
  <si>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</si>
  <si>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</si>
  <si>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</si>
  <si>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</si>
  <si>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</si>
  <si>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</si>
  <si>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</si>
  <si>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</si>
  <si>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</si>
  <si>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</si>
  <si>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</si>
  <si>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</si>
  <si>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</si>
  <si>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</si>
  <si>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Depreciation to Output (%)</t>
  </si>
  <si>
    <t>الانشطة البيطرية</t>
  </si>
  <si>
    <t>أنشطة خدمات المباني وتجميل المواقع</t>
  </si>
  <si>
    <t>Remediation activities and other waste management services</t>
  </si>
  <si>
    <t>Veterinary activities</t>
  </si>
  <si>
    <t>Services to buildings and landscape activities</t>
  </si>
  <si>
    <t xml:space="preserve">نصيب العامل بأجر من تعويضات العاملين بالدولار </t>
  </si>
  <si>
    <t xml:space="preserve">نصيب العامل بأجر من الإنتاج بالدولار </t>
  </si>
  <si>
    <t>نصيب العامل بأجر من القيمة المضافة بالدولار</t>
  </si>
  <si>
    <t>+</t>
  </si>
  <si>
    <t>Transport &amp; Storage Activities</t>
  </si>
  <si>
    <t>أنشطة المعالجة وخدمات ادارة النفايات الأخرى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</si>
  <si>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</si>
  <si>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</si>
  <si>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</si>
  <si>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</si>
  <si>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</si>
  <si>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عدد العاملين</t>
  </si>
  <si>
    <t>العاملين باجر</t>
  </si>
  <si>
    <t xml:space="preserve">التعويضات </t>
  </si>
  <si>
    <t>الإنتاج</t>
  </si>
  <si>
    <t>الإهتلاك السنوي</t>
  </si>
  <si>
    <t>جدول 1-4: بعض المؤشرات المستخلصة في فلسطين* حسب النشاط الاقتصادي، 2015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</si>
  <si>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</si>
  <si>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</si>
  <si>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Table 1-4: Selected Indicators in Palestine* by Economic Activity, 2015</t>
  </si>
  <si>
    <t>جدول 1-4(تابع): بعض المؤشرات المستخلصة في فلسطين* حسب النشاط الاقتصادي، 2015</t>
  </si>
  <si>
    <t>Table 1-4 (Cont.): Selected Indicators in Palestine* by Economic Activity, 2015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</si>
</sst>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,##0.0"/>
    <numFmt numFmtId="166" formatCode="_-* #,##0.0_-;_-* #,##0.0\-;_-* &quot;-&quot;??_-;_-@_-"/>
    <numFmt numFmtId="167" formatCode="_-* #,##0_-;_-* #,##0\-;_-* &quot;-&quot;??_-;_-@_-"/>
  </numFmts>
  <fonts count="26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20" fillId="0" borderId="0"/>
    <xf numFmtId="0" fontId="20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22" fillId="0" borderId="0"/>
    <xf numFmtId="0" fontId="22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0" fontId="21" fillId="0" borderId="0"/>
    <xf numFmtId="0" fontId="12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1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4" fillId="0" borderId="0"/>
    <xf numFmtId="0" fontId="24" fillId="0" borderId="0"/>
    <xf numFmtId="0" fontId="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20" fillId="0" borderId="0"/>
    <xf numFmtId="0" fontId="12" fillId="0" borderId="0"/>
    <xf numFmtId="0" fontId="21" fillId="0" borderId="0"/>
    <xf numFmtId="0" fontId="20" fillId="0" borderId="0"/>
    <xf numFmtId="0" fontId="12" fillId="0" borderId="0"/>
    <xf numFmtId="0" fontId="21" fillId="0" borderId="0"/>
    <xf numFmtId="0" fontId="1" fillId="0" borderId="0"/>
    <xf numFmtId="0" fontId="20" fillId="0" borderId="0"/>
    <xf numFmtId="0" fontId="12" fillId="0" borderId="0"/>
    <xf numFmtId="0" fontId="22" fillId="0" borderId="0"/>
    <xf numFmtId="0" fontId="20" fillId="0" borderId="0"/>
    <xf numFmtId="0" fontId="12" fillId="0" borderId="0"/>
    <xf numFmtId="0" fontId="22" fillId="0" borderId="0"/>
    <xf numFmtId="0" fontId="1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0" fontId="12" fillId="0" borderId="0"/>
    <xf numFmtId="0" fontId="1" fillId="0" borderId="0"/>
    <xf numFmtId="0" fontId="2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20" fillId="0" borderId="0"/>
    <xf numFmtId="0" fontId="12" fillId="0" borderId="0"/>
    <xf numFmtId="0" fontId="12" fillId="0" borderId="0"/>
  </cellStyleXfs>
  <cellXfs count="215">
    <xf numFmtId="0" fontId="0" fillId="0" borderId="0" xfId="0"/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2" fillId="0" borderId="4" xfId="0" applyNumberFormat="1" applyFont="1" applyBorder="1"/>
    <xf numFmtId="2" fontId="2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4" xfId="0" applyNumberFormat="1" applyBorder="1"/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9" fillId="0" borderId="0" xfId="0" applyNumberFormat="1" applyFont="1" applyBorder="1"/>
    <xf numFmtId="2" fontId="0" fillId="0" borderId="0" xfId="0" applyNumberFormat="1"/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" fontId="11" fillId="0" borderId="11" xfId="0" applyNumberFormat="1" applyFont="1" applyBorder="1"/>
    <xf numFmtId="1" fontId="11" fillId="0" borderId="0" xfId="0" applyNumberFormat="1" applyFont="1" applyBorder="1"/>
    <xf numFmtId="1" fontId="12" fillId="0" borderId="0" xfId="0" applyNumberFormat="1" applyFont="1" applyBorder="1"/>
    <xf numFmtId="1" fontId="12" fillId="0" borderId="12" xfId="0" applyNumberFormat="1" applyFont="1" applyBorder="1"/>
    <xf numFmtId="164" fontId="11" fillId="0" borderId="11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12" fillId="0" borderId="12" xfId="0" applyNumberFormat="1" applyFont="1" applyBorder="1"/>
    <xf numFmtId="1" fontId="13" fillId="0" borderId="0" xfId="0" applyNumberFormat="1" applyFont="1" applyBorder="1"/>
    <xf numFmtId="0" fontId="0" fillId="0" borderId="0" xfId="0" applyAlignment="1">
      <alignment vertical="center"/>
    </xf>
    <xf numFmtId="164" fontId="14" fillId="0" borderId="11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6" fillId="0" borderId="0" xfId="0" applyNumberFormat="1" applyFont="1" applyBorder="1"/>
    <xf numFmtId="164" fontId="15" fillId="0" borderId="12" xfId="0" applyNumberFormat="1" applyFont="1" applyBorder="1"/>
    <xf numFmtId="164" fontId="0" fillId="0" borderId="0" xfId="0" applyNumberFormat="1"/>
    <xf numFmtId="0" fontId="18" fillId="0" borderId="0" xfId="0" applyFont="1" applyFill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wrapText="1" indent="1" readingOrder="2"/>
    </xf>
    <xf numFmtId="0" fontId="18" fillId="0" borderId="4" xfId="0" applyFont="1" applyFill="1" applyBorder="1" applyAlignment="1">
      <alignment horizontal="right" vertical="top" wrapText="1" indent="1"/>
    </xf>
    <xf numFmtId="0" fontId="18" fillId="0" borderId="7" xfId="0" applyFont="1" applyFill="1" applyBorder="1" applyAlignment="1">
      <alignment horizontal="right" vertical="top" wrapText="1" indent="1"/>
    </xf>
    <xf numFmtId="0" fontId="10" fillId="0" borderId="14" xfId="0" applyFont="1" applyBorder="1" applyAlignment="1">
      <alignment horizontal="right" vertical="top" wrapText="1" indent="1" readingOrder="2"/>
    </xf>
    <xf numFmtId="0" fontId="15" fillId="0" borderId="5" xfId="0" applyFont="1" applyFill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/>
    </xf>
    <xf numFmtId="0" fontId="15" fillId="0" borderId="6" xfId="0" applyFont="1" applyBorder="1" applyAlignment="1">
      <alignment horizontal="right" vertical="top" wrapText="1" indent="1"/>
    </xf>
    <xf numFmtId="0" fontId="15" fillId="0" borderId="5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right" vertical="top" wrapText="1" indent="1"/>
    </xf>
    <xf numFmtId="0" fontId="15" fillId="0" borderId="10" xfId="0" applyFont="1" applyBorder="1" applyAlignment="1">
      <alignment horizontal="right" vertical="top" wrapText="1" indent="1"/>
    </xf>
    <xf numFmtId="0" fontId="15" fillId="0" borderId="5" xfId="0" applyFont="1" applyFill="1" applyBorder="1" applyAlignment="1">
      <alignment horizontal="right" vertical="top" wrapText="1" indent="1"/>
    </xf>
    <xf numFmtId="0" fontId="15" fillId="0" borderId="8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left" vertical="top" wrapText="1" indent="1"/>
    </xf>
    <xf numFmtId="0" fontId="15" fillId="0" borderId="7" xfId="0" applyFont="1" applyFill="1" applyBorder="1" applyAlignment="1">
      <alignment horizontal="left" vertical="top" wrapText="1" indent="1"/>
    </xf>
    <xf numFmtId="2" fontId="10" fillId="0" borderId="6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10" fillId="2" borderId="2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top" wrapText="1" indent="1"/>
    </xf>
    <xf numFmtId="166" fontId="25" fillId="0" borderId="11" xfId="91" applyNumberFormat="1" applyFont="1" applyBorder="1" applyAlignment="1">
      <alignment horizontal="right" vertical="top" indent="1"/>
    </xf>
    <xf numFmtId="166" fontId="25" fillId="0" borderId="0" xfId="91" applyNumberFormat="1" applyFont="1" applyBorder="1" applyAlignment="1">
      <alignment horizontal="right" vertical="top" indent="1"/>
    </xf>
    <xf numFmtId="166" fontId="25" fillId="0" borderId="0" xfId="91" applyNumberFormat="1" applyFont="1" applyFill="1" applyBorder="1" applyAlignment="1">
      <alignment horizontal="right" vertical="top" indent="1"/>
    </xf>
    <xf numFmtId="166" fontId="25" fillId="0" borderId="12" xfId="91" applyNumberFormat="1" applyFont="1" applyBorder="1" applyAlignment="1">
      <alignment horizontal="right" vertical="top" indent="1"/>
    </xf>
    <xf numFmtId="43" fontId="15" fillId="0" borderId="0" xfId="91" applyFont="1" applyBorder="1" applyAlignment="1">
      <alignment horizontal="right" vertical="top"/>
    </xf>
    <xf numFmtId="167" fontId="14" fillId="0" borderId="11" xfId="91" applyNumberFormat="1" applyFont="1" applyFill="1" applyBorder="1" applyAlignment="1">
      <alignment horizontal="right" vertical="top"/>
    </xf>
    <xf numFmtId="167" fontId="14" fillId="0" borderId="0" xfId="91" applyNumberFormat="1" applyFont="1" applyFill="1" applyBorder="1" applyAlignment="1">
      <alignment horizontal="right" vertical="top"/>
    </xf>
    <xf numFmtId="167" fontId="15" fillId="0" borderId="11" xfId="91" applyNumberFormat="1" applyFont="1" applyBorder="1" applyAlignment="1">
      <alignment horizontal="right" vertical="top" indent="1"/>
    </xf>
    <xf numFmtId="167" fontId="15" fillId="0" borderId="0" xfId="91" applyNumberFormat="1" applyFont="1" applyBorder="1" applyAlignment="1">
      <alignment horizontal="right" vertical="top" indent="1"/>
    </xf>
    <xf numFmtId="167" fontId="15" fillId="0" borderId="12" xfId="91" applyNumberFormat="1" applyFont="1" applyBorder="1" applyAlignment="1">
      <alignment horizontal="right" vertical="top" indent="1"/>
    </xf>
    <xf numFmtId="3" fontId="15" fillId="0" borderId="0" xfId="91" applyNumberFormat="1" applyFont="1" applyBorder="1" applyAlignment="1">
      <alignment horizontal="right" vertical="top"/>
    </xf>
    <xf numFmtId="3" fontId="25" fillId="0" borderId="0" xfId="91" applyNumberFormat="1" applyFont="1" applyBorder="1" applyAlignment="1">
      <alignment horizontal="right" vertical="top"/>
    </xf>
    <xf numFmtId="165" fontId="15" fillId="0" borderId="0" xfId="0" applyNumberFormat="1" applyFont="1" applyFill="1" applyBorder="1" applyAlignment="1">
      <alignment horizontal="right" vertical="top" indent="1"/>
    </xf>
    <xf numFmtId="165" fontId="15" fillId="0" borderId="12" xfId="0" applyNumberFormat="1" applyFont="1" applyFill="1" applyBorder="1" applyAlignment="1">
      <alignment horizontal="right" vertical="top" indent="1"/>
    </xf>
    <xf numFmtId="165" fontId="14" fillId="0" borderId="11" xfId="0" applyNumberFormat="1" applyFont="1" applyFill="1" applyBorder="1" applyAlignment="1">
      <alignment horizontal="right" vertical="top" indent="1"/>
    </xf>
    <xf numFmtId="165" fontId="14" fillId="0" borderId="0" xfId="0" applyNumberFormat="1" applyFont="1" applyFill="1" applyBorder="1" applyAlignment="1">
      <alignment horizontal="right" vertical="top" indent="1"/>
    </xf>
    <xf numFmtId="2" fontId="10" fillId="0" borderId="7" xfId="0" applyNumberFormat="1" applyFont="1" applyFill="1" applyBorder="1" applyAlignment="1">
      <alignment horizontal="center" vertical="top" wrapText="1"/>
    </xf>
    <xf numFmtId="167" fontId="14" fillId="0" borderId="13" xfId="91" applyNumberFormat="1" applyFont="1" applyFill="1" applyBorder="1" applyAlignment="1">
      <alignment horizontal="right" vertical="top"/>
    </xf>
    <xf numFmtId="1" fontId="15" fillId="0" borderId="0" xfId="91" applyNumberFormat="1" applyFont="1" applyBorder="1" applyAlignment="1">
      <alignment horizontal="right" vertical="top" indent="1"/>
    </xf>
    <xf numFmtId="1" fontId="25" fillId="0" borderId="0" xfId="91" applyNumberFormat="1" applyFont="1" applyBorder="1" applyAlignment="1">
      <alignment horizontal="right" vertical="top" indent="1"/>
    </xf>
    <xf numFmtId="166" fontId="14" fillId="0" borderId="11" xfId="91" applyNumberFormat="1" applyFont="1" applyFill="1" applyBorder="1" applyAlignment="1">
      <alignment horizontal="right" vertical="top"/>
    </xf>
    <xf numFmtId="166" fontId="14" fillId="0" borderId="0" xfId="91" applyNumberFormat="1" applyFont="1" applyFill="1" applyBorder="1" applyAlignment="1">
      <alignment horizontal="right" vertical="top"/>
    </xf>
    <xf numFmtId="166" fontId="14" fillId="0" borderId="13" xfId="91" applyNumberFormat="1" applyFont="1" applyFill="1" applyBorder="1" applyAlignment="1">
      <alignment horizontal="right" vertical="top"/>
    </xf>
    <xf numFmtId="166" fontId="25" fillId="0" borderId="11" xfId="91" applyNumberFormat="1" applyFont="1" applyFill="1" applyBorder="1" applyAlignment="1">
      <alignment horizontal="right" vertical="top" indent="1"/>
    </xf>
    <xf numFmtId="166" fontId="25" fillId="0" borderId="12" xfId="91" applyNumberFormat="1" applyFont="1" applyFill="1" applyBorder="1" applyAlignment="1">
      <alignment horizontal="right" vertical="top" indent="1"/>
    </xf>
    <xf numFmtId="2" fontId="15" fillId="0" borderId="5" xfId="0" applyNumberFormat="1" applyFont="1" applyFill="1" applyBorder="1" applyAlignment="1">
      <alignment horizontal="right" vertical="top" wrapText="1" indent="1"/>
    </xf>
    <xf numFmtId="0" fontId="0" fillId="3" borderId="0" xfId="0" applyFill="1"/>
    <xf numFmtId="165" fontId="15" fillId="3" borderId="0" xfId="0" applyNumberFormat="1" applyFont="1" applyFill="1" applyBorder="1" applyAlignment="1">
      <alignment horizontal="right" vertical="top" indent="1"/>
    </xf>
    <xf numFmtId="166" fontId="25" fillId="3" borderId="0" xfId="91" applyNumberFormat="1" applyFont="1" applyFill="1" applyBorder="1" applyAlignment="1">
      <alignment horizontal="right" vertical="top" indent="1"/>
    </xf>
    <xf numFmtId="167" fontId="15" fillId="3" borderId="0" xfId="91" applyNumberFormat="1" applyFont="1" applyFill="1" applyBorder="1" applyAlignment="1">
      <alignment horizontal="right" vertical="top" indent="1"/>
    </xf>
    <xf numFmtId="0" fontId="15" fillId="3" borderId="6" xfId="0" applyFont="1" applyFill="1" applyBorder="1" applyAlignment="1">
      <alignment horizontal="right" vertical="top" wrapText="1" indent="1"/>
    </xf>
    <xf numFmtId="165" fontId="15" fillId="3" borderId="12" xfId="0" applyNumberFormat="1" applyFont="1" applyFill="1" applyBorder="1" applyAlignment="1">
      <alignment horizontal="right" vertical="top" indent="1"/>
    </xf>
    <xf numFmtId="166" fontId="25" fillId="2" borderId="0" xfId="91" applyNumberFormat="1" applyFont="1" applyFill="1" applyBorder="1" applyAlignment="1">
      <alignment horizontal="right" vertical="top" indent="1"/>
    </xf>
    <xf numFmtId="166" fontId="25" fillId="2" borderId="12" xfId="91" applyNumberFormat="1" applyFont="1" applyFill="1" applyBorder="1" applyAlignment="1">
      <alignment horizontal="right" vertical="top" indent="1"/>
    </xf>
    <xf numFmtId="43" fontId="15" fillId="2" borderId="0" xfId="91" applyFont="1" applyFill="1" applyBorder="1" applyAlignment="1">
      <alignment horizontal="right" vertical="top"/>
    </xf>
    <xf numFmtId="166" fontId="14" fillId="2" borderId="11" xfId="91" applyNumberFormat="1" applyFont="1" applyFill="1" applyBorder="1" applyAlignment="1">
      <alignment horizontal="right" vertical="top"/>
    </xf>
    <xf numFmtId="166" fontId="14" fillId="2" borderId="0" xfId="91" applyNumberFormat="1" applyFont="1" applyFill="1" applyBorder="1" applyAlignment="1">
      <alignment horizontal="right" vertical="top"/>
    </xf>
    <xf numFmtId="166" fontId="14" fillId="2" borderId="13" xfId="91" applyNumberFormat="1" applyFont="1" applyFill="1" applyBorder="1" applyAlignment="1">
      <alignment horizontal="right" vertical="top"/>
    </xf>
    <xf numFmtId="2" fontId="3" fillId="0" borderId="5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/>
    </xf>
    <xf numFmtId="2" fontId="4" fillId="0" borderId="5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2" fontId="10" fillId="0" borderId="1" xfId="0" applyNumberFormat="1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top" wrapText="1"/>
    </xf>
    <xf numFmtId="2" fontId="14" fillId="0" borderId="5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 indent="1"/>
    </xf>
    <xf numFmtId="165" fontId="15" fillId="0" borderId="2" xfId="0" applyNumberFormat="1" applyFont="1" applyFill="1" applyBorder="1" applyAlignment="1">
      <alignment horizontal="right" vertical="top" wrapText="1" indent="1"/>
    </xf>
    <xf numFmtId="165" fontId="15" fillId="0" borderId="11" xfId="0" applyNumberFormat="1" applyFont="1" applyFill="1" applyBorder="1" applyAlignment="1">
      <alignment horizontal="right" vertical="top" wrapText="1" indent="1"/>
    </xf>
    <xf numFmtId="165" fontId="15" fillId="0" borderId="3" xfId="0" applyNumberFormat="1" applyFont="1" applyFill="1" applyBorder="1" applyAlignment="1">
      <alignment horizontal="right" vertical="top" wrapText="1" indent="1"/>
    </xf>
    <xf numFmtId="0" fontId="18" fillId="0" borderId="11" xfId="0" applyFont="1" applyFill="1" applyBorder="1" applyAlignment="1">
      <alignment horizontal="right" vertical="top" wrapText="1" indent="1"/>
    </xf>
    <xf numFmtId="0" fontId="15" fillId="0" borderId="2" xfId="0" applyFont="1" applyFill="1" applyBorder="1" applyAlignment="1">
      <alignment horizontal="right" vertical="top" wrapText="1" indent="1"/>
    </xf>
    <xf numFmtId="165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2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5" fontId="15" fillId="0" borderId="5" xfId="0" applyNumberFormat="1" applyFont="1" applyFill="1" applyBorder="1" applyAlignment="1">
      <alignment horizontal="right" vertical="top" wrapText="1" indent="1"/>
    </xf>
    <xf numFmtId="165" fontId="15" fillId="0" borderId="0" xfId="0" applyNumberFormat="1" applyFont="1" applyFill="1" applyBorder="1" applyAlignment="1">
      <alignment horizontal="right" vertical="top" wrapText="1" indent="1"/>
    </xf>
    <xf numFmtId="165" fontId="15" fillId="0" borderId="6" xfId="0" applyNumberFormat="1" applyFont="1" applyFill="1" applyBorder="1" applyAlignment="1">
      <alignment horizontal="right" vertical="top" wrapText="1" indent="1"/>
    </xf>
    <xf numFmtId="0" fontId="18" fillId="0" borderId="6" xfId="0" applyFont="1" applyFill="1" applyBorder="1" applyAlignment="1">
      <alignment horizontal="right" vertical="top" wrapText="1" indent="1"/>
    </xf>
    <xf numFmtId="0" fontId="15" fillId="0" borderId="2" xfId="0" applyFont="1" applyFill="1" applyBorder="1" applyAlignment="1">
      <alignment horizontal="left" vertical="top" wrapText="1"/>
    </xf>
    <xf numFmtId="165" fontId="15" fillId="0" borderId="8" xfId="0" applyNumberFormat="1" applyFont="1" applyFill="1" applyBorder="1" applyAlignment="1">
      <alignment horizontal="right" vertical="top" wrapText="1" indent="1"/>
    </xf>
    <xf numFmtId="165" fontId="15" fillId="0" borderId="12" xfId="0" applyNumberFormat="1" applyFont="1" applyFill="1" applyBorder="1" applyAlignment="1">
      <alignment horizontal="right" vertical="top" wrapText="1" indent="1"/>
    </xf>
    <xf numFmtId="165" fontId="15" fillId="0" borderId="10" xfId="0" applyNumberFormat="1" applyFont="1" applyFill="1" applyBorder="1" applyAlignment="1">
      <alignment horizontal="right" vertical="top" wrapText="1" indent="1"/>
    </xf>
    <xf numFmtId="0" fontId="18" fillId="0" borderId="10" xfId="0" applyFont="1" applyFill="1" applyBorder="1" applyAlignment="1">
      <alignment horizontal="right" vertical="top" wrapText="1" indent="1"/>
    </xf>
    <xf numFmtId="0" fontId="15" fillId="0" borderId="8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2" fontId="5" fillId="0" borderId="12" xfId="0" applyNumberFormat="1" applyFont="1" applyFill="1" applyBorder="1" applyAlignment="1">
      <alignment vertical="center"/>
    </xf>
    <xf numFmtId="2" fontId="5" fillId="0" borderId="12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top"/>
    </xf>
    <xf numFmtId="2" fontId="14" fillId="0" borderId="7" xfId="0" applyNumberFormat="1" applyFont="1" applyFill="1" applyBorder="1" applyAlignment="1">
      <alignment horizontal="center" vertical="top" wrapText="1"/>
    </xf>
    <xf numFmtId="2" fontId="14" fillId="0" borderId="8" xfId="0" applyNumberFormat="1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center"/>
    </xf>
    <xf numFmtId="0" fontId="15" fillId="0" borderId="0" xfId="0" applyFont="1" applyFill="1"/>
    <xf numFmtId="0" fontId="15" fillId="0" borderId="0" xfId="0" applyFont="1" applyFill="1" applyBorder="1"/>
    <xf numFmtId="0" fontId="25" fillId="0" borderId="4" xfId="0" applyFont="1" applyFill="1" applyBorder="1" applyAlignment="1">
      <alignment horizontal="left" vertical="top" wrapText="1" indent="1"/>
    </xf>
    <xf numFmtId="2" fontId="25" fillId="0" borderId="4" xfId="0" applyNumberFormat="1" applyFont="1" applyFill="1" applyBorder="1" applyAlignment="1">
      <alignment horizontal="left" vertical="top" wrapText="1" indent="1"/>
    </xf>
    <xf numFmtId="2" fontId="25" fillId="0" borderId="7" xfId="0" applyNumberFormat="1" applyFont="1" applyFill="1" applyBorder="1" applyAlignment="1">
      <alignment horizontal="left" vertical="top" wrapText="1" indent="1"/>
    </xf>
    <xf numFmtId="0" fontId="0" fillId="0" borderId="0" xfId="0" applyFill="1"/>
    <xf numFmtId="0" fontId="14" fillId="0" borderId="5" xfId="0" applyFont="1" applyFill="1" applyBorder="1" applyAlignment="1">
      <alignment horizontal="left" vertical="top" wrapText="1" indent="1"/>
    </xf>
    <xf numFmtId="165" fontId="14" fillId="0" borderId="2" xfId="0" applyNumberFormat="1" applyFont="1" applyFill="1" applyBorder="1" applyAlignment="1">
      <alignment horizontal="right" vertical="top" wrapText="1" indent="1"/>
    </xf>
    <xf numFmtId="165" fontId="14" fillId="0" borderId="11" xfId="0" applyNumberFormat="1" applyFont="1" applyFill="1" applyBorder="1" applyAlignment="1">
      <alignment horizontal="right" vertical="top" wrapText="1" indent="1"/>
    </xf>
    <xf numFmtId="165" fontId="14" fillId="0" borderId="3" xfId="0" applyNumberFormat="1" applyFont="1" applyFill="1" applyBorder="1" applyAlignment="1">
      <alignment horizontal="right" vertical="top" wrapText="1" indent="1"/>
    </xf>
    <xf numFmtId="0" fontId="10" fillId="0" borderId="6" xfId="0" applyFont="1" applyFill="1" applyBorder="1" applyAlignment="1">
      <alignment horizontal="right" vertical="top" wrapText="1" indent="1" readingOrder="2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right" vertical="top" indent="1"/>
    </xf>
    <xf numFmtId="165" fontId="14" fillId="0" borderId="5" xfId="0" applyNumberFormat="1" applyFont="1" applyFill="1" applyBorder="1" applyAlignment="1">
      <alignment horizontal="right" vertical="top" wrapText="1" indent="1"/>
    </xf>
    <xf numFmtId="165" fontId="14" fillId="0" borderId="0" xfId="0" applyNumberFormat="1" applyFont="1" applyFill="1" applyBorder="1" applyAlignment="1">
      <alignment horizontal="right" vertical="top" wrapText="1" indent="1"/>
    </xf>
    <xf numFmtId="165" fontId="14" fillId="0" borderId="6" xfId="0" applyNumberFormat="1" applyFont="1" applyFill="1" applyBorder="1" applyAlignment="1">
      <alignment horizontal="right" vertical="top" wrapText="1" indent="1"/>
    </xf>
    <xf numFmtId="0" fontId="14" fillId="0" borderId="5" xfId="0" applyFont="1" applyFill="1" applyBorder="1" applyAlignment="1">
      <alignment horizontal="left" vertical="top" wrapText="1" indent="1" readingOrder="1"/>
    </xf>
    <xf numFmtId="0" fontId="0" fillId="0" borderId="0" xfId="0" applyFill="1" applyBorder="1"/>
    <xf numFmtId="165" fontId="14" fillId="0" borderId="8" xfId="0" applyNumberFormat="1" applyFont="1" applyFill="1" applyBorder="1" applyAlignment="1">
      <alignment horizontal="right" vertical="top" wrapText="1" indent="1"/>
    </xf>
    <xf numFmtId="165" fontId="14" fillId="0" borderId="12" xfId="0" applyNumberFormat="1" applyFont="1" applyFill="1" applyBorder="1" applyAlignment="1">
      <alignment horizontal="right" vertical="top" wrapText="1" indent="1"/>
    </xf>
    <xf numFmtId="0" fontId="14" fillId="0" borderId="14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 vertical="top"/>
    </xf>
    <xf numFmtId="164" fontId="0" fillId="0" borderId="0" xfId="0" applyNumberFormat="1" applyFill="1"/>
    <xf numFmtId="0" fontId="15" fillId="0" borderId="10" xfId="0" applyFont="1" applyFill="1" applyBorder="1" applyAlignment="1">
      <alignment horizontal="right" vertical="top" wrapText="1" indent="1"/>
    </xf>
    <xf numFmtId="2" fontId="15" fillId="0" borderId="0" xfId="0" applyNumberFormat="1" applyFont="1" applyFill="1" applyBorder="1" applyAlignment="1">
      <alignment horizontal="right" vertical="top" wrapText="1" indent="1"/>
    </xf>
    <xf numFmtId="2" fontId="0" fillId="0" borderId="0" xfId="0" applyNumberFormat="1" applyFill="1" applyBorder="1"/>
    <xf numFmtId="0" fontId="15" fillId="0" borderId="3" xfId="0" applyFont="1" applyFill="1" applyBorder="1" applyAlignment="1">
      <alignment horizontal="right" vertical="top" wrapText="1" indent="1"/>
    </xf>
    <xf numFmtId="0" fontId="15" fillId="0" borderId="0" xfId="0" applyFont="1" applyFill="1" applyBorder="1" applyAlignment="1">
      <alignment horizontal="right" vertical="top" wrapText="1" indent="1"/>
    </xf>
    <xf numFmtId="0" fontId="18" fillId="0" borderId="1" xfId="0" applyFont="1" applyFill="1" applyBorder="1" applyAlignment="1">
      <alignment horizontal="right" vertical="top" wrapText="1" indent="1"/>
    </xf>
    <xf numFmtId="0" fontId="14" fillId="0" borderId="1" xfId="0" applyFon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right" vertical="top" wrapText="1" indent="1" readingOrder="2"/>
    </xf>
    <xf numFmtId="0" fontId="10" fillId="0" borderId="9" xfId="0" applyFont="1" applyFill="1" applyBorder="1" applyAlignment="1">
      <alignment horizontal="right" vertical="top" wrapText="1" indent="1" readingOrder="2"/>
    </xf>
    <xf numFmtId="165" fontId="14" fillId="0" borderId="13" xfId="0" applyNumberFormat="1" applyFont="1" applyFill="1" applyBorder="1" applyAlignment="1">
      <alignment horizontal="right" vertical="top" wrapText="1" indent="1"/>
    </xf>
    <xf numFmtId="0" fontId="15" fillId="0" borderId="0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right" vertical="top" wrapText="1" indent="1"/>
    </xf>
    <xf numFmtId="0" fontId="18" fillId="0" borderId="8" xfId="0" applyFont="1" applyFill="1" applyBorder="1" applyAlignment="1">
      <alignment horizontal="right" vertical="top" wrapText="1" indent="1"/>
    </xf>
    <xf numFmtId="165" fontId="0" fillId="0" borderId="0" xfId="0" applyNumberFormat="1" applyFill="1"/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right" vertical="top" wrapText="1" indent="1" readingOrder="2"/>
    </xf>
    <xf numFmtId="0" fontId="15" fillId="0" borderId="0" xfId="0" applyFont="1" applyFill="1" applyBorder="1" applyAlignment="1">
      <alignment horizontal="left" vertical="top" wrapText="1" readingOrder="1"/>
    </xf>
  </cellXfs>
  <cellStyles count="130">
    <cellStyle name="Comma 2" xfId="91"/>
    <cellStyle name="Normal" xfId="0" builtinId="0"/>
    <cellStyle name="Normal 10" xfId="27"/>
    <cellStyle name="Normal 10 2" xfId="85"/>
    <cellStyle name="Normal 10 3" xfId="61"/>
    <cellStyle name="Normal 11" xfId="78"/>
    <cellStyle name="Normal 12" xfId="79"/>
    <cellStyle name="Normal 13" xfId="92"/>
    <cellStyle name="Normal 14" xfId="95"/>
    <cellStyle name="Normal 15" xfId="98"/>
    <cellStyle name="Normal 16" xfId="115"/>
    <cellStyle name="Normal 16 2" xfId="122"/>
    <cellStyle name="Normal 16 3" xfId="127"/>
    <cellStyle name="Normal 17" xfId="111"/>
    <cellStyle name="Normal 19" xfId="118"/>
    <cellStyle name="Normal 2 10" xfId="93"/>
    <cellStyle name="Normal 2 11" xfId="96"/>
    <cellStyle name="Normal 2 12" xfId="99"/>
    <cellStyle name="Normal 2 12 2" xfId="123"/>
    <cellStyle name="Normal 2 12 3" xfId="128"/>
    <cellStyle name="Normal 2 13" xfId="112"/>
    <cellStyle name="Normal 2 13 2" xfId="125"/>
    <cellStyle name="Normal 2 13 3" xfId="129"/>
    <cellStyle name="Normal 2 14" xfId="107"/>
    <cellStyle name="Normal 2 15" xfId="102"/>
    <cellStyle name="Normal 2 16" xfId="106"/>
    <cellStyle name="Normal 2 2" xfId="1"/>
    <cellStyle name="Normal 2 2 2" xfId="5"/>
    <cellStyle name="Normal 2 2 2 2" xfId="15"/>
    <cellStyle name="Normal 2 2 2 2 2" xfId="38"/>
    <cellStyle name="Normal 2 2 2 2 3" xfId="109"/>
    <cellStyle name="Normal 2 2 2 2 4" xfId="110"/>
    <cellStyle name="Normal 2 2 2 2 5" xfId="113"/>
    <cellStyle name="Normal 2 2 2 2 6" xfId="104"/>
    <cellStyle name="Normal 2 2 2 2 7" xfId="120"/>
    <cellStyle name="Normal 2 2 2 3" xfId="103"/>
    <cellStyle name="Normal 2 2 2 4" xfId="114"/>
    <cellStyle name="Normal 2 2 2 5" xfId="117"/>
    <cellStyle name="Normal 2 2 2 6" xfId="100"/>
    <cellStyle name="Normal 2 2 2 7" xfId="105"/>
    <cellStyle name="Normal 2 2 3" xfId="23"/>
    <cellStyle name="Normal 2 2 3 2" xfId="54"/>
    <cellStyle name="Normal 2 2 4" xfId="101"/>
    <cellStyle name="Normal 2 2 5" xfId="108"/>
    <cellStyle name="Normal 2 2 6" xfId="119"/>
    <cellStyle name="Normal 2 2 7" xfId="116"/>
    <cellStyle name="Normal 2 2 8" xfId="121"/>
    <cellStyle name="Normal 2 3" xfId="13"/>
    <cellStyle name="Normal 2 3 2" xfId="51"/>
    <cellStyle name="Normal 2 3 3" xfId="49"/>
    <cellStyle name="Normal 2 4" xfId="20"/>
    <cellStyle name="Normal 2 4 2" xfId="42"/>
    <cellStyle name="Normal 2 5" xfId="44"/>
    <cellStyle name="Normal 2 6" xfId="45"/>
    <cellStyle name="Normal 2 7" xfId="57"/>
    <cellStyle name="Normal 2 8" xfId="56"/>
    <cellStyle name="Normal 2 9" xfId="48"/>
    <cellStyle name="Normal 3" xfId="2"/>
    <cellStyle name="Normal 3 10" xfId="97"/>
    <cellStyle name="Normal 3 11" xfId="124"/>
    <cellStyle name="Normal 3 12" xfId="126"/>
    <cellStyle name="Normal 3 2" xfId="6"/>
    <cellStyle name="Normal 3 2 2" xfId="14"/>
    <cellStyle name="Normal 3 2 2 2" xfId="39"/>
    <cellStyle name="Normal 3 2 2 3" xfId="31"/>
    <cellStyle name="Normal 3 2 3" xfId="24"/>
    <cellStyle name="Normal 3 2 4" xfId="47"/>
    <cellStyle name="Normal 3 2 4 2" xfId="75"/>
    <cellStyle name="Normal 3 2 4 2 2" xfId="90"/>
    <cellStyle name="Normal 3 2 4 3" xfId="84"/>
    <cellStyle name="Normal 3 3" xfId="11"/>
    <cellStyle name="Normal 3 3 2" xfId="36"/>
    <cellStyle name="Normal 3 3 3" xfId="30"/>
    <cellStyle name="Normal 3 4" xfId="21"/>
    <cellStyle name="Normal 3 4 2" xfId="67"/>
    <cellStyle name="Normal 3 4 3" xfId="33"/>
    <cellStyle name="Normal 3 5" xfId="55"/>
    <cellStyle name="Normal 3 5 2" xfId="77"/>
    <cellStyle name="Normal 3 6" xfId="52"/>
    <cellStyle name="Normal 3 6 2" xfId="74"/>
    <cellStyle name="Normal 3 6 2 2" xfId="89"/>
    <cellStyle name="Normal 3 6 3" xfId="83"/>
    <cellStyle name="Normal 3 7" xfId="63"/>
    <cellStyle name="Normal 3 8" xfId="50"/>
    <cellStyle name="Normal 3 9" xfId="94"/>
    <cellStyle name="Normal 4" xfId="4"/>
    <cellStyle name="Normal 4 2" xfId="10"/>
    <cellStyle name="Normal 4 2 2" xfId="26"/>
    <cellStyle name="Normal 4 2 2 2" xfId="88"/>
    <cellStyle name="Normal 4 2 2 3" xfId="73"/>
    <cellStyle name="Normal 4 2 3" xfId="82"/>
    <cellStyle name="Normal 4 2 4" xfId="46"/>
    <cellStyle name="Normal 4 3" xfId="17"/>
    <cellStyle name="Normal 4 4" xfId="19"/>
    <cellStyle name="Normal 4 4 2" xfId="41"/>
    <cellStyle name="Normal 4 4 3" xfId="60"/>
    <cellStyle name="Normal 4 5" xfId="29"/>
    <cellStyle name="Normal 4 5 2" xfId="86"/>
    <cellStyle name="Normal 4 6" xfId="80"/>
    <cellStyle name="Normal 5" xfId="3"/>
    <cellStyle name="Normal 5 2" xfId="12"/>
    <cellStyle name="Normal 5 2 2" xfId="37"/>
    <cellStyle name="Normal 5 2 2 2" xfId="68"/>
    <cellStyle name="Normal 5 2 3" xfId="43"/>
    <cellStyle name="Normal 5 3" xfId="18"/>
    <cellStyle name="Normal 5 3 2" xfId="72"/>
    <cellStyle name="Normal 5 4" xfId="28"/>
    <cellStyle name="Normal 5 4 2" xfId="71"/>
    <cellStyle name="Normal 5 4 2 2" xfId="87"/>
    <cellStyle name="Normal 5 4 3" xfId="81"/>
    <cellStyle name="Normal 5 5" xfId="64"/>
    <cellStyle name="Normal 6" xfId="7"/>
    <cellStyle name="Normal 6 2" xfId="9"/>
    <cellStyle name="Normal 6 2 2" xfId="25"/>
    <cellStyle name="Normal 6 2 2 2" xfId="69"/>
    <cellStyle name="Normal 6 2 3" xfId="34"/>
    <cellStyle name="Normal 6 3" xfId="16"/>
    <cellStyle name="Normal 6 3 2" xfId="70"/>
    <cellStyle name="Normal 6 3 3" xfId="32"/>
    <cellStyle name="Normal 6 4" xfId="22"/>
    <cellStyle name="Normal 6 4 2" xfId="53"/>
    <cellStyle name="Normal 6 5" xfId="59"/>
    <cellStyle name="Normal 6 6" xfId="65"/>
    <cellStyle name="Normal 7" xfId="8"/>
    <cellStyle name="Normal 7 2" xfId="35"/>
    <cellStyle name="Normal 7 2 2" xfId="66"/>
    <cellStyle name="Normal 7 3" xfId="40"/>
    <cellStyle name="Normal 8" xfId="58"/>
    <cellStyle name="Normal 9" xfId="62"/>
    <cellStyle name="Normal 9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832"/>
  <sheetViews>
    <sheetView topLeftCell="W1" workbookViewId="0">
      <pane ySplit="1" topLeftCell="A56" activePane="bottomLeft" state="frozen"/>
      <selection activeCell="AA1" sqref="AA1"/>
      <selection pane="bottomLeft" activeCell="Z62" sqref="Z62:Z79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  <col min="25" max="25" width="3.85546875" customWidth="1"/>
    <col min="26" max="26" width="15.140625" customWidth="1"/>
    <col min="27" max="27" width="15.7109375" customWidth="1"/>
    <col min="28" max="28" width="24.5703125" customWidth="1"/>
    <col min="29" max="29" width="22.42578125" customWidth="1"/>
    <col min="30" max="30" width="19.42578125" customWidth="1"/>
    <col min="31" max="31" width="16.28515625" customWidth="1"/>
    <col min="32" max="32" width="15.42578125" customWidth="1"/>
    <col min="33" max="33" width="15.140625" customWidth="1"/>
    <col min="34" max="34" width="24.42578125" customWidth="1"/>
    <col min="35" max="35" width="13.7109375" customWidth="1"/>
    <col min="36" max="36" width="12.42578125" customWidth="1"/>
    <col min="37" max="37" width="13.140625" customWidth="1"/>
    <col min="38" max="38" width="13.42578125" customWidth="1"/>
    <col min="39" max="39" width="13.28515625" customWidth="1"/>
    <col min="40" max="40" width="17.28515625" customWidth="1"/>
  </cols>
  <sheetData>
    <row r="1" spans="1:40" ht="40.5">
      <c r="H1" s="1" t="s">
        <v>7</v>
      </c>
      <c r="I1" s="2" t="s">
        <v>8</v>
      </c>
      <c r="J1" s="1" t="s">
        <v>9</v>
      </c>
      <c r="K1" s="3" t="s">
        <v>10</v>
      </c>
      <c r="L1" s="1" t="s">
        <v>11</v>
      </c>
      <c r="M1" s="3" t="s">
        <v>12</v>
      </c>
      <c r="N1" s="1" t="s">
        <v>12</v>
      </c>
      <c r="O1" s="1" t="s">
        <v>10</v>
      </c>
      <c r="Z1" s="77" t="s">
        <v>238</v>
      </c>
      <c r="AA1" s="77" t="s">
        <v>211</v>
      </c>
      <c r="AB1" s="76" t="s">
        <v>237</v>
      </c>
      <c r="AC1" s="76" t="s">
        <v>214</v>
      </c>
      <c r="AD1" s="76" t="s">
        <v>213</v>
      </c>
      <c r="AE1" s="76" t="s">
        <v>212</v>
      </c>
      <c r="AF1" s="77" t="s">
        <v>239</v>
      </c>
      <c r="AG1" s="76" t="s">
        <v>209</v>
      </c>
      <c r="AH1" s="95" t="s">
        <v>252</v>
      </c>
      <c r="AI1" s="75" t="s">
        <v>21</v>
      </c>
      <c r="AJ1" s="75" t="s">
        <v>248</v>
      </c>
      <c r="AK1" s="75" t="s">
        <v>249</v>
      </c>
      <c r="AL1" s="75" t="s">
        <v>250</v>
      </c>
      <c r="AM1" s="75" t="s">
        <v>251</v>
      </c>
    </row>
    <row r="2" spans="1:40">
      <c r="H2" s="5" t="s">
        <v>13</v>
      </c>
      <c r="I2" s="5" t="s">
        <v>14</v>
      </c>
      <c r="J2" s="5" t="s">
        <v>15</v>
      </c>
      <c r="K2" s="6" t="s">
        <v>16</v>
      </c>
      <c r="L2" s="5" t="s">
        <v>17</v>
      </c>
      <c r="M2" s="6" t="s">
        <v>18</v>
      </c>
      <c r="N2" s="5" t="s">
        <v>19</v>
      </c>
      <c r="O2" s="5" t="s">
        <v>16</v>
      </c>
      <c r="Z2">
        <f>(AM2/AK2)*1000</f>
        <v>70586.320754716973</v>
      </c>
      <c r="AA2">
        <f>(AM2/AJ2)*1000</f>
        <v>60871.728813559319</v>
      </c>
      <c r="AB2">
        <f>(AL2/AK2)*1000</f>
        <v>8065.9591194968561</v>
      </c>
      <c r="AC2">
        <f>(AH2/AM2)*100</f>
        <v>5.6353009050428904</v>
      </c>
      <c r="AD2">
        <f>(AL2/AI2)*100</f>
        <v>20.506183893894459</v>
      </c>
      <c r="AE2">
        <f>(AI2/AM2)*100</f>
        <v>55.725070111309364</v>
      </c>
      <c r="AF2">
        <f>(AI2/AK2)*1000</f>
        <v>39334.276729559744</v>
      </c>
      <c r="AG2">
        <f>(AI2/AJ2)*1000</f>
        <v>33920.813559322036</v>
      </c>
      <c r="AH2" s="91">
        <v>5059.7</v>
      </c>
      <c r="AI2" s="102">
        <v>50033.2</v>
      </c>
      <c r="AJ2" s="86">
        <v>1475</v>
      </c>
      <c r="AK2" s="86">
        <v>1272</v>
      </c>
      <c r="AL2" s="79">
        <v>10259.900000000001</v>
      </c>
      <c r="AM2" s="79">
        <v>89785.8</v>
      </c>
      <c r="AN2" s="66">
        <v>8</v>
      </c>
    </row>
    <row r="3" spans="1:40">
      <c r="H3" s="5" t="s">
        <v>20</v>
      </c>
      <c r="I3" s="5" t="s">
        <v>21</v>
      </c>
      <c r="J3" s="5" t="s">
        <v>22</v>
      </c>
      <c r="K3" s="6" t="s">
        <v>23</v>
      </c>
      <c r="L3" s="5" t="s">
        <v>24</v>
      </c>
      <c r="M3" s="6" t="s">
        <v>25</v>
      </c>
      <c r="N3" s="5" t="s">
        <v>20</v>
      </c>
      <c r="O3" s="5" t="s">
        <v>26</v>
      </c>
      <c r="Z3">
        <f t="shared" ref="Z3:Z66" si="0">(AM3/AK3)*1000</f>
        <v>67383.337979741656</v>
      </c>
      <c r="AA3">
        <f t="shared" ref="AA3:AA66" si="1">(AM3/AJ3)*1000</f>
        <v>53383.795921372301</v>
      </c>
      <c r="AB3">
        <f t="shared" ref="AB3:AB66" si="2">(AL3/AK3)*1000</f>
        <v>6447.105287612676</v>
      </c>
      <c r="AC3">
        <f t="shared" ref="AC3:AC66" si="3">(AH3/AM3)*100</f>
        <v>4.7724482876509722</v>
      </c>
      <c r="AD3">
        <f t="shared" ref="AD3:AD66" si="4">(AL3/AI3)*100</f>
        <v>23.485470127133848</v>
      </c>
      <c r="AE3">
        <f t="shared" ref="AE3:AE66" si="5">(AI3/AM3)*100</f>
        <v>40.739245697320456</v>
      </c>
      <c r="AF3">
        <f t="shared" ref="AF3:AF66" si="6">(AI3/AK3)*1000</f>
        <v>27451.463618622805</v>
      </c>
      <c r="AG3">
        <f t="shared" ref="AG3:AG66" si="7">(AI3/AJ3)*1000</f>
        <v>21748.155782963997</v>
      </c>
      <c r="AH3" s="91">
        <v>34605.599999999999</v>
      </c>
      <c r="AI3" s="81">
        <v>295405.2</v>
      </c>
      <c r="AJ3" s="87">
        <v>13583</v>
      </c>
      <c r="AK3" s="87">
        <v>10761</v>
      </c>
      <c r="AL3" s="80">
        <v>69377.3</v>
      </c>
      <c r="AM3" s="80">
        <v>725112.1</v>
      </c>
      <c r="AN3" s="67">
        <v>10</v>
      </c>
    </row>
    <row r="4" spans="1:40">
      <c r="E4" s="4"/>
      <c r="F4" s="20" t="s">
        <v>70</v>
      </c>
      <c r="G4" s="17" t="s">
        <v>75</v>
      </c>
      <c r="H4" s="8" t="s">
        <v>28</v>
      </c>
      <c r="I4" s="8" t="s">
        <v>29</v>
      </c>
      <c r="J4" s="8" t="s">
        <v>30</v>
      </c>
      <c r="K4" s="9" t="s">
        <v>31</v>
      </c>
      <c r="L4" s="5" t="s">
        <v>32</v>
      </c>
      <c r="M4" s="6" t="s">
        <v>33</v>
      </c>
      <c r="N4" s="5" t="s">
        <v>34</v>
      </c>
      <c r="O4" s="5" t="s">
        <v>35</v>
      </c>
      <c r="Z4">
        <f t="shared" si="0"/>
        <v>115526.6416510319</v>
      </c>
      <c r="AA4">
        <f t="shared" si="1"/>
        <v>109176.77304964539</v>
      </c>
      <c r="AB4">
        <f t="shared" si="2"/>
        <v>8574.1088180112583</v>
      </c>
      <c r="AC4">
        <f t="shared" si="3"/>
        <v>1.4214211125492686</v>
      </c>
      <c r="AD4">
        <f t="shared" si="4"/>
        <v>43.940195182923894</v>
      </c>
      <c r="AE4">
        <f t="shared" si="5"/>
        <v>16.890591580769687</v>
      </c>
      <c r="AF4">
        <f t="shared" si="6"/>
        <v>19513.13320825516</v>
      </c>
      <c r="AG4">
        <f t="shared" si="7"/>
        <v>18440.602836879432</v>
      </c>
      <c r="AH4" s="91">
        <v>1750.5</v>
      </c>
      <c r="AI4" s="81">
        <v>20801</v>
      </c>
      <c r="AJ4" s="87">
        <v>1128</v>
      </c>
      <c r="AK4" s="87">
        <v>1066</v>
      </c>
      <c r="AL4" s="80">
        <v>9140</v>
      </c>
      <c r="AM4" s="80">
        <v>123151.4</v>
      </c>
      <c r="AN4" s="67">
        <v>11</v>
      </c>
    </row>
    <row r="5" spans="1:40">
      <c r="A5" s="18" t="s">
        <v>59</v>
      </c>
      <c r="B5" s="17" t="s">
        <v>60</v>
      </c>
      <c r="C5" s="17" t="s">
        <v>61</v>
      </c>
      <c r="D5" s="19" t="s">
        <v>62</v>
      </c>
      <c r="E5" s="7"/>
      <c r="F5" s="24" t="s">
        <v>63</v>
      </c>
      <c r="G5" s="21" t="s">
        <v>76</v>
      </c>
      <c r="H5" s="8" t="s">
        <v>37</v>
      </c>
      <c r="I5" s="8" t="s">
        <v>38</v>
      </c>
      <c r="J5" s="8" t="s">
        <v>39</v>
      </c>
      <c r="K5" s="8" t="s">
        <v>30</v>
      </c>
      <c r="L5" s="8" t="s">
        <v>30</v>
      </c>
      <c r="M5" s="10" t="s">
        <v>40</v>
      </c>
      <c r="N5" s="8" t="s">
        <v>40</v>
      </c>
      <c r="O5" s="8" t="s">
        <v>41</v>
      </c>
      <c r="Z5">
        <f t="shared" si="0"/>
        <v>410517.6470588235</v>
      </c>
      <c r="AA5">
        <f t="shared" si="1"/>
        <v>330357.39644970413</v>
      </c>
      <c r="AB5">
        <f t="shared" si="2"/>
        <v>5158.088235294118</v>
      </c>
      <c r="AC5">
        <f t="shared" si="3"/>
        <v>3.7597796182724825</v>
      </c>
      <c r="AD5">
        <f t="shared" si="4"/>
        <v>1.5774892397918567</v>
      </c>
      <c r="AE5">
        <f t="shared" si="5"/>
        <v>79.650871209950139</v>
      </c>
      <c r="AF5">
        <f t="shared" si="6"/>
        <v>326980.8823529412</v>
      </c>
      <c r="AG5">
        <f t="shared" si="7"/>
        <v>263132.54437869822</v>
      </c>
      <c r="AH5" s="91">
        <v>2099.1</v>
      </c>
      <c r="AI5" s="81">
        <v>44469.4</v>
      </c>
      <c r="AJ5" s="87">
        <v>169</v>
      </c>
      <c r="AK5" s="87">
        <v>136</v>
      </c>
      <c r="AL5" s="80">
        <v>701.5</v>
      </c>
      <c r="AM5" s="80">
        <v>55830.400000000001</v>
      </c>
      <c r="AN5" s="69">
        <v>12</v>
      </c>
    </row>
    <row r="6" spans="1:40">
      <c r="A6" s="22" t="s">
        <v>21</v>
      </c>
      <c r="B6" s="23" t="s">
        <v>40</v>
      </c>
      <c r="C6" s="21" t="s">
        <v>63</v>
      </c>
      <c r="D6" s="15" t="s">
        <v>64</v>
      </c>
      <c r="E6" s="16"/>
      <c r="F6" s="33" t="s">
        <v>71</v>
      </c>
      <c r="G6" s="21" t="s">
        <v>77</v>
      </c>
      <c r="H6" s="8" t="s">
        <v>42</v>
      </c>
      <c r="I6" s="8" t="s">
        <v>43</v>
      </c>
      <c r="J6" s="8" t="s">
        <v>37</v>
      </c>
      <c r="K6" s="8" t="s">
        <v>39</v>
      </c>
      <c r="L6" s="8" t="s">
        <v>39</v>
      </c>
      <c r="M6" s="10" t="s">
        <v>44</v>
      </c>
      <c r="N6" s="8" t="s">
        <v>45</v>
      </c>
      <c r="O6" s="8" t="s">
        <v>46</v>
      </c>
      <c r="Z6">
        <f t="shared" si="0"/>
        <v>53697.468354430384</v>
      </c>
      <c r="AA6">
        <f t="shared" si="1"/>
        <v>35148.056086679419</v>
      </c>
      <c r="AB6">
        <f t="shared" si="2"/>
        <v>5064.8490749756575</v>
      </c>
      <c r="AC6">
        <f t="shared" si="3"/>
        <v>4.3882474753977077</v>
      </c>
      <c r="AD6">
        <f t="shared" si="4"/>
        <v>24.200354519189165</v>
      </c>
      <c r="AE6">
        <f t="shared" si="5"/>
        <v>38.975434880764787</v>
      </c>
      <c r="AF6">
        <f t="shared" si="6"/>
        <v>20928.821811100293</v>
      </c>
      <c r="AG6">
        <f t="shared" si="7"/>
        <v>13699.107711918421</v>
      </c>
      <c r="AH6" s="91">
        <v>2420</v>
      </c>
      <c r="AI6" s="81">
        <v>21493.9</v>
      </c>
      <c r="AJ6" s="87">
        <v>1569</v>
      </c>
      <c r="AK6" s="87">
        <v>1027</v>
      </c>
      <c r="AL6" s="80">
        <v>5201.6000000000004</v>
      </c>
      <c r="AM6" s="80">
        <v>55147.3</v>
      </c>
      <c r="AN6" s="67">
        <v>13</v>
      </c>
    </row>
    <row r="7" spans="1:40">
      <c r="A7" s="25" t="s">
        <v>65</v>
      </c>
      <c r="B7" s="23"/>
      <c r="C7" s="23" t="s">
        <v>29</v>
      </c>
      <c r="D7" s="26" t="s">
        <v>66</v>
      </c>
      <c r="E7" s="16"/>
      <c r="F7" s="27" t="s">
        <v>72</v>
      </c>
      <c r="G7" s="23" t="s">
        <v>78</v>
      </c>
      <c r="H7" s="11"/>
      <c r="I7" s="8" t="s">
        <v>48</v>
      </c>
      <c r="J7" s="8" t="s">
        <v>42</v>
      </c>
      <c r="K7" s="10" t="s">
        <v>44</v>
      </c>
      <c r="L7" s="8" t="s">
        <v>49</v>
      </c>
      <c r="M7" s="10" t="s">
        <v>50</v>
      </c>
      <c r="N7" s="8" t="s">
        <v>51</v>
      </c>
      <c r="O7" s="8" t="s">
        <v>52</v>
      </c>
      <c r="Z7">
        <f t="shared" si="0"/>
        <v>13607.330497873405</v>
      </c>
      <c r="AA7">
        <f t="shared" si="1"/>
        <v>10834.362549800797</v>
      </c>
      <c r="AB7">
        <f t="shared" si="2"/>
        <v>5355.7918438829129</v>
      </c>
      <c r="AC7">
        <f t="shared" si="3"/>
        <v>4.2635851328865479</v>
      </c>
      <c r="AD7">
        <f t="shared" si="4"/>
        <v>60.570075291361448</v>
      </c>
      <c r="AE7">
        <f t="shared" si="5"/>
        <v>64.981935519457238</v>
      </c>
      <c r="AF7">
        <f t="shared" si="6"/>
        <v>8842.3067300475341</v>
      </c>
      <c r="AG7">
        <f t="shared" si="7"/>
        <v>7040.3784860557762</v>
      </c>
      <c r="AH7" s="91">
        <v>4637.8</v>
      </c>
      <c r="AI7" s="81">
        <v>70685.399999999994</v>
      </c>
      <c r="AJ7" s="87">
        <v>10040</v>
      </c>
      <c r="AK7" s="87">
        <v>7994</v>
      </c>
      <c r="AL7" s="80">
        <v>42814.200000000004</v>
      </c>
      <c r="AM7" s="80">
        <v>108777</v>
      </c>
      <c r="AN7" s="67">
        <v>14</v>
      </c>
    </row>
    <row r="8" spans="1:40">
      <c r="A8" s="25" t="s">
        <v>30</v>
      </c>
      <c r="B8" s="28"/>
      <c r="C8" s="23" t="s">
        <v>67</v>
      </c>
      <c r="D8" s="26" t="s">
        <v>68</v>
      </c>
      <c r="E8" s="32"/>
      <c r="F8" s="27" t="s">
        <v>73</v>
      </c>
      <c r="G8" s="23" t="s">
        <v>79</v>
      </c>
      <c r="H8" s="8"/>
      <c r="I8" s="8" t="s">
        <v>53</v>
      </c>
      <c r="J8" s="12"/>
      <c r="K8" s="10" t="s">
        <v>54</v>
      </c>
      <c r="L8" s="8" t="s">
        <v>55</v>
      </c>
      <c r="M8" s="10" t="s">
        <v>56</v>
      </c>
      <c r="N8" s="8" t="s">
        <v>56</v>
      </c>
      <c r="O8" s="8" t="s">
        <v>54</v>
      </c>
      <c r="Z8">
        <f t="shared" si="0"/>
        <v>26755.555555555551</v>
      </c>
      <c r="AA8">
        <f t="shared" si="1"/>
        <v>21746.692286576996</v>
      </c>
      <c r="AB8">
        <f t="shared" si="2"/>
        <v>5919.8243836541715</v>
      </c>
      <c r="AC8">
        <f t="shared" si="3"/>
        <v>2.7876935039230935</v>
      </c>
      <c r="AD8">
        <f t="shared" si="4"/>
        <v>58.346398245141032</v>
      </c>
      <c r="AE8">
        <f t="shared" si="5"/>
        <v>37.921088771975882</v>
      </c>
      <c r="AF8">
        <f t="shared" si="6"/>
        <v>10145.997973657548</v>
      </c>
      <c r="AG8">
        <f t="shared" si="7"/>
        <v>8246.5824869612952</v>
      </c>
      <c r="AH8" s="91">
        <v>2208.5</v>
      </c>
      <c r="AI8" s="81">
        <v>30042.299999999996</v>
      </c>
      <c r="AJ8" s="87">
        <v>3643</v>
      </c>
      <c r="AK8" s="87">
        <v>2961</v>
      </c>
      <c r="AL8" s="80">
        <v>17528.600000000002</v>
      </c>
      <c r="AM8" s="80">
        <v>79223.199999999997</v>
      </c>
      <c r="AN8" s="67">
        <v>15</v>
      </c>
    </row>
    <row r="9" spans="1:40">
      <c r="A9" s="30" t="s">
        <v>39</v>
      </c>
      <c r="B9" s="29"/>
      <c r="C9" s="29" t="s">
        <v>69</v>
      </c>
      <c r="D9" s="31" t="s">
        <v>55</v>
      </c>
      <c r="E9" s="7"/>
      <c r="F9" s="27" t="s">
        <v>74</v>
      </c>
      <c r="G9" s="29"/>
      <c r="H9" s="13"/>
      <c r="I9" s="14" t="s">
        <v>42</v>
      </c>
      <c r="J9" s="12"/>
      <c r="K9" s="8" t="s">
        <v>56</v>
      </c>
      <c r="L9" s="8" t="s">
        <v>56</v>
      </c>
      <c r="M9" s="11"/>
      <c r="N9" s="12"/>
      <c r="O9" s="8" t="s">
        <v>57</v>
      </c>
      <c r="Z9">
        <f t="shared" si="0"/>
        <v>50408.045212765952</v>
      </c>
      <c r="AA9">
        <f t="shared" si="1"/>
        <v>30781.03938286642</v>
      </c>
      <c r="AB9">
        <f t="shared" si="2"/>
        <v>6041.8218085106373</v>
      </c>
      <c r="AC9">
        <f t="shared" si="3"/>
        <v>4.5140917802455229</v>
      </c>
      <c r="AD9">
        <f t="shared" si="4"/>
        <v>30.501448389987818</v>
      </c>
      <c r="AE9">
        <f t="shared" si="5"/>
        <v>39.295932001735835</v>
      </c>
      <c r="AF9">
        <f t="shared" si="6"/>
        <v>19808.311170212764</v>
      </c>
      <c r="AG9">
        <f t="shared" si="7"/>
        <v>12095.696305318716</v>
      </c>
      <c r="AH9" s="91">
        <v>3422.3</v>
      </c>
      <c r="AI9" s="81">
        <v>29791.699999999997</v>
      </c>
      <c r="AJ9" s="87">
        <v>2463</v>
      </c>
      <c r="AK9" s="87">
        <v>1504</v>
      </c>
      <c r="AL9" s="80">
        <v>9086.9</v>
      </c>
      <c r="AM9" s="80">
        <v>75813.7</v>
      </c>
      <c r="AN9" s="67">
        <v>16</v>
      </c>
    </row>
    <row r="10" spans="1:40">
      <c r="A10" s="47">
        <f>A11+A13+A34</f>
        <v>481493.62216791068</v>
      </c>
      <c r="B10" s="47">
        <f>B11+B13+B34</f>
        <v>1063120.2546274099</v>
      </c>
      <c r="C10" s="47">
        <f>C11+C13+C34</f>
        <v>134800.49734032946</v>
      </c>
      <c r="D10" s="43">
        <f>D11+D13+D34</f>
        <v>60185</v>
      </c>
      <c r="E10" s="36"/>
      <c r="F10" s="43">
        <f>F11+F13+F34</f>
        <v>37283</v>
      </c>
      <c r="G10" s="54">
        <f>G11+G13+G34</f>
        <v>46924.1249986525</v>
      </c>
      <c r="H10" s="34">
        <f>G10/B10*100</f>
        <v>4.4138115885204288</v>
      </c>
      <c r="I10" s="34">
        <f>C10/A10*100</f>
        <v>27.996320435854216</v>
      </c>
      <c r="J10" s="34">
        <f>A10/B10*100</f>
        <v>45.2906075368359</v>
      </c>
      <c r="K10" s="34">
        <f>A10/F10*1000</f>
        <v>12914.562191023006</v>
      </c>
      <c r="L10" s="34">
        <f>A10/D10*1000</f>
        <v>8000.2263382555566</v>
      </c>
      <c r="M10" s="34">
        <f>B10/F10*1000</f>
        <v>28514.879559783545</v>
      </c>
      <c r="N10" s="34">
        <f>B10/D10*1000</f>
        <v>17664.206274443965</v>
      </c>
      <c r="O10" s="34">
        <f>C10/F10*1000</f>
        <v>3615.6022138864751</v>
      </c>
      <c r="Z10">
        <f t="shared" si="0"/>
        <v>68436.854741896765</v>
      </c>
      <c r="AA10">
        <f t="shared" si="1"/>
        <v>62032.535364526659</v>
      </c>
      <c r="AB10">
        <f t="shared" si="2"/>
        <v>6725.0900360144051</v>
      </c>
      <c r="AC10">
        <f t="shared" si="3"/>
        <v>2.9871298539325251</v>
      </c>
      <c r="AD10">
        <f t="shared" si="4"/>
        <v>27.084259993424741</v>
      </c>
      <c r="AE10">
        <f t="shared" si="5"/>
        <v>36.281988987491204</v>
      </c>
      <c r="AF10">
        <f t="shared" si="6"/>
        <v>24830.252100840335</v>
      </c>
      <c r="AG10">
        <f t="shared" si="7"/>
        <v>22506.637649619151</v>
      </c>
      <c r="AH10" s="91">
        <v>1702.8999999999999</v>
      </c>
      <c r="AI10" s="81">
        <v>20683.599999999999</v>
      </c>
      <c r="AJ10" s="87">
        <v>919</v>
      </c>
      <c r="AK10" s="87">
        <v>833</v>
      </c>
      <c r="AL10" s="80">
        <v>5602</v>
      </c>
      <c r="AM10" s="80">
        <v>57007.9</v>
      </c>
      <c r="AN10" s="67">
        <v>17</v>
      </c>
    </row>
    <row r="11" spans="1:40">
      <c r="A11" s="48">
        <v>10248.632407285058</v>
      </c>
      <c r="B11" s="48">
        <v>16113.40736847651</v>
      </c>
      <c r="C11" s="48">
        <v>4028.5108156380011</v>
      </c>
      <c r="D11" s="44">
        <v>1542</v>
      </c>
      <c r="E11" s="37" t="s">
        <v>0</v>
      </c>
      <c r="F11" s="44">
        <v>913</v>
      </c>
      <c r="G11" s="55">
        <v>2450.9228475046434</v>
      </c>
      <c r="H11" s="34">
        <f t="shared" ref="H11:H24" si="8">G11/B11*100</f>
        <v>15.210456680314</v>
      </c>
      <c r="I11" s="34">
        <f t="shared" ref="I11:I24" si="9">C11/A11*100</f>
        <v>39.307789132669114</v>
      </c>
      <c r="J11" s="34">
        <f t="shared" ref="J11:J24" si="10">A11/B11*100</f>
        <v>63.603136027796246</v>
      </c>
      <c r="K11" s="34">
        <f t="shared" ref="K11:K24" si="11">A11/F11*1000</f>
        <v>11225.227171177501</v>
      </c>
      <c r="L11" s="34">
        <f t="shared" ref="L11:L24" si="12">A11/D11*1000</f>
        <v>6646.324518343099</v>
      </c>
      <c r="M11" s="34">
        <f t="shared" ref="M11:M24" si="13">B11/F11*1000</f>
        <v>17648.858015855978</v>
      </c>
      <c r="N11" s="34">
        <f t="shared" ref="N11:N24" si="14">B11/D11*1000</f>
        <v>10449.680524303832</v>
      </c>
      <c r="O11" s="34">
        <f t="shared" ref="O11:O24" si="15">C11/F11*1000</f>
        <v>4412.3886261095304</v>
      </c>
      <c r="Z11">
        <f t="shared" si="0"/>
        <v>35220.503144654089</v>
      </c>
      <c r="AA11">
        <f t="shared" si="1"/>
        <v>26730.59665871122</v>
      </c>
      <c r="AB11">
        <f t="shared" si="2"/>
        <v>7034.5911949685533</v>
      </c>
      <c r="AC11">
        <f t="shared" si="3"/>
        <v>7.0413531283593382</v>
      </c>
      <c r="AD11">
        <f t="shared" si="4"/>
        <v>46.17054826752085</v>
      </c>
      <c r="AE11">
        <f t="shared" si="5"/>
        <v>43.259179365935374</v>
      </c>
      <c r="AF11">
        <f t="shared" si="6"/>
        <v>15236.100628930822</v>
      </c>
      <c r="AG11">
        <f t="shared" si="7"/>
        <v>11563.436754176615</v>
      </c>
      <c r="AH11" s="91">
        <v>3943.2</v>
      </c>
      <c r="AI11" s="81">
        <v>24225.400000000009</v>
      </c>
      <c r="AJ11" s="87">
        <v>2095</v>
      </c>
      <c r="AK11" s="87">
        <v>1590</v>
      </c>
      <c r="AL11" s="80">
        <v>11185</v>
      </c>
      <c r="AM11" s="80">
        <v>56000.600000000006</v>
      </c>
      <c r="AN11" s="67">
        <v>18</v>
      </c>
    </row>
    <row r="12" spans="1:40">
      <c r="A12" s="49">
        <v>10248.632407285058</v>
      </c>
      <c r="B12" s="49">
        <v>16113.40736847651</v>
      </c>
      <c r="C12" s="49">
        <v>4028.5108156380011</v>
      </c>
      <c r="D12" s="45">
        <v>1542</v>
      </c>
      <c r="E12" s="38">
        <v>14</v>
      </c>
      <c r="F12" s="45">
        <v>913</v>
      </c>
      <c r="G12" s="56">
        <v>2450.9228475046434</v>
      </c>
      <c r="H12" s="34">
        <f t="shared" si="8"/>
        <v>15.210456680314</v>
      </c>
      <c r="I12" s="34">
        <f t="shared" si="9"/>
        <v>39.307789132669114</v>
      </c>
      <c r="J12" s="34">
        <f t="shared" si="10"/>
        <v>63.603136027796246</v>
      </c>
      <c r="K12" s="34">
        <f t="shared" si="11"/>
        <v>11225.227171177501</v>
      </c>
      <c r="L12" s="34">
        <f t="shared" si="12"/>
        <v>6646.324518343099</v>
      </c>
      <c r="M12" s="34">
        <f t="shared" si="13"/>
        <v>17648.858015855978</v>
      </c>
      <c r="N12" s="34">
        <f t="shared" si="14"/>
        <v>10449.680524303832</v>
      </c>
      <c r="O12" s="34">
        <f t="shared" si="15"/>
        <v>4412.3886261095304</v>
      </c>
      <c r="Z12">
        <f t="shared" si="0"/>
        <v>79486.763070077868</v>
      </c>
      <c r="AA12">
        <f t="shared" si="1"/>
        <v>63688.591800356509</v>
      </c>
      <c r="AB12">
        <f t="shared" si="2"/>
        <v>5608.0088987764184</v>
      </c>
      <c r="AC12">
        <f t="shared" si="3"/>
        <v>2.4365156888044264</v>
      </c>
      <c r="AD12">
        <f t="shared" si="4"/>
        <v>17.833367526688502</v>
      </c>
      <c r="AE12">
        <f t="shared" si="5"/>
        <v>39.562208047736732</v>
      </c>
      <c r="AF12">
        <f t="shared" si="6"/>
        <v>31446.718576195777</v>
      </c>
      <c r="AG12">
        <f t="shared" si="7"/>
        <v>25196.613190730845</v>
      </c>
      <c r="AH12" s="91">
        <v>1741.1</v>
      </c>
      <c r="AI12" s="81">
        <v>28270.600000000006</v>
      </c>
      <c r="AJ12" s="87">
        <v>1122</v>
      </c>
      <c r="AK12" s="87">
        <v>899</v>
      </c>
      <c r="AL12" s="80">
        <v>5041.6000000000004</v>
      </c>
      <c r="AM12" s="80">
        <v>71458.600000000006</v>
      </c>
      <c r="AN12" s="69">
        <v>19</v>
      </c>
    </row>
    <row r="13" spans="1:40">
      <c r="A13" s="44">
        <f>SUM(A14:A33)</f>
        <v>449765.05775636632</v>
      </c>
      <c r="B13" s="44">
        <f>SUM(B14:B33)</f>
        <v>1019569.2193620877</v>
      </c>
      <c r="C13" s="44">
        <f>SUM(C14:C33)</f>
        <v>125779.8289443783</v>
      </c>
      <c r="D13" s="44">
        <f>SUM(D14:D33)</f>
        <v>57629</v>
      </c>
      <c r="E13" s="37" t="s">
        <v>2</v>
      </c>
      <c r="F13" s="44">
        <v>35857</v>
      </c>
      <c r="G13" s="55">
        <v>43115.771520337265</v>
      </c>
      <c r="H13" s="34">
        <f t="shared" si="8"/>
        <v>4.2288223988669893</v>
      </c>
      <c r="I13" s="34">
        <f t="shared" si="9"/>
        <v>27.965673805747731</v>
      </c>
      <c r="J13" s="34">
        <f t="shared" si="10"/>
        <v>44.113244026508582</v>
      </c>
      <c r="K13" s="34">
        <f t="shared" si="11"/>
        <v>12543.298595988686</v>
      </c>
      <c r="L13" s="34">
        <f t="shared" si="12"/>
        <v>7804.4917967753445</v>
      </c>
      <c r="M13" s="34">
        <f t="shared" si="13"/>
        <v>28434.314620913283</v>
      </c>
      <c r="N13" s="34">
        <f t="shared" si="14"/>
        <v>17691.947098892706</v>
      </c>
      <c r="O13" s="34">
        <f t="shared" si="15"/>
        <v>3507.817969835131</v>
      </c>
      <c r="Z13" t="e">
        <f t="shared" si="0"/>
        <v>#DIV/0!</v>
      </c>
      <c r="AA13" t="e">
        <f t="shared" si="1"/>
        <v>#DIV/0!</v>
      </c>
      <c r="AB13" t="e">
        <f t="shared" si="2"/>
        <v>#DIV/0!</v>
      </c>
      <c r="AC13" t="e">
        <f t="shared" si="3"/>
        <v>#DIV/0!</v>
      </c>
      <c r="AD13" t="e">
        <f t="shared" si="4"/>
        <v>#DIV/0!</v>
      </c>
      <c r="AE13" t="e">
        <f t="shared" si="5"/>
        <v>#DIV/0!</v>
      </c>
      <c r="AF13" t="e">
        <f t="shared" si="6"/>
        <v>#DIV/0!</v>
      </c>
      <c r="AG13" t="e">
        <f t="shared" si="7"/>
        <v>#DIV/0!</v>
      </c>
      <c r="AH13" s="92"/>
      <c r="AI13" s="81"/>
      <c r="AJ13" s="87"/>
      <c r="AK13" s="87"/>
      <c r="AL13" s="80"/>
      <c r="AM13" s="80"/>
      <c r="AN13" s="69">
        <v>20</v>
      </c>
    </row>
    <row r="14" spans="1:40">
      <c r="A14" s="49">
        <v>101699.77047100195</v>
      </c>
      <c r="B14" s="49">
        <v>237475.63468572244</v>
      </c>
      <c r="C14" s="49">
        <v>20151.278821732263</v>
      </c>
      <c r="D14" s="45">
        <v>7439</v>
      </c>
      <c r="E14" s="39">
        <v>15</v>
      </c>
      <c r="F14" s="52">
        <v>4598</v>
      </c>
      <c r="G14" s="56">
        <v>10723.713543734963</v>
      </c>
      <c r="H14" s="34">
        <f t="shared" si="8"/>
        <v>4.5157110782867598</v>
      </c>
      <c r="I14" s="34">
        <f t="shared" si="9"/>
        <v>19.814478172768418</v>
      </c>
      <c r="J14" s="34">
        <f t="shared" si="10"/>
        <v>42.825349474522895</v>
      </c>
      <c r="K14" s="34">
        <f t="shared" si="11"/>
        <v>22118.26239038755</v>
      </c>
      <c r="L14" s="34">
        <f t="shared" si="12"/>
        <v>13671.161509746194</v>
      </c>
      <c r="M14" s="34">
        <f t="shared" si="13"/>
        <v>51647.593450570341</v>
      </c>
      <c r="N14" s="34">
        <f t="shared" si="14"/>
        <v>31923.058836634282</v>
      </c>
      <c r="O14" s="34">
        <f t="shared" si="15"/>
        <v>4382.6182735389866</v>
      </c>
      <c r="Z14">
        <f t="shared" si="0"/>
        <v>69082.969103240408</v>
      </c>
      <c r="AA14">
        <f t="shared" si="1"/>
        <v>68668.98876404496</v>
      </c>
      <c r="AB14">
        <f t="shared" si="2"/>
        <v>17462.170308967598</v>
      </c>
      <c r="AC14">
        <f t="shared" si="3"/>
        <v>11.795390359876562</v>
      </c>
      <c r="AD14">
        <f t="shared" si="4"/>
        <v>41.668180142596398</v>
      </c>
      <c r="AE14">
        <f t="shared" si="5"/>
        <v>60.662833481141142</v>
      </c>
      <c r="AF14">
        <f t="shared" si="6"/>
        <v>41907.686510926906</v>
      </c>
      <c r="AG14">
        <f t="shared" si="7"/>
        <v>41656.554307116108</v>
      </c>
      <c r="AH14" s="91">
        <v>10813.2</v>
      </c>
      <c r="AI14" s="81">
        <v>55611.500000000007</v>
      </c>
      <c r="AJ14" s="87">
        <v>1335</v>
      </c>
      <c r="AK14" s="87">
        <v>1327</v>
      </c>
      <c r="AL14" s="80">
        <v>23172.3</v>
      </c>
      <c r="AM14" s="80">
        <v>91673.1</v>
      </c>
      <c r="AN14" s="67">
        <v>21</v>
      </c>
    </row>
    <row r="15" spans="1:40">
      <c r="A15" s="50">
        <v>29049.545760114277</v>
      </c>
      <c r="B15" s="50">
        <v>65029.117997257126</v>
      </c>
      <c r="C15" s="50">
        <v>1440.3100132571428</v>
      </c>
      <c r="D15" s="52">
        <v>211</v>
      </c>
      <c r="E15" s="39">
        <v>16</v>
      </c>
      <c r="F15" s="52">
        <v>197</v>
      </c>
      <c r="G15" s="57">
        <v>1689.5720919999999</v>
      </c>
      <c r="H15" s="34">
        <f t="shared" si="8"/>
        <v>2.598177776409738</v>
      </c>
      <c r="I15" s="34">
        <f t="shared" si="9"/>
        <v>4.9581154388813991</v>
      </c>
      <c r="J15" s="34">
        <f t="shared" si="10"/>
        <v>44.671597362491617</v>
      </c>
      <c r="K15" s="34">
        <f t="shared" si="11"/>
        <v>147459.62314778822</v>
      </c>
      <c r="L15" s="34">
        <f t="shared" si="12"/>
        <v>137675.5723228165</v>
      </c>
      <c r="M15" s="34">
        <f t="shared" si="13"/>
        <v>330097.04567135597</v>
      </c>
      <c r="N15" s="34">
        <f t="shared" si="14"/>
        <v>308194.8720249153</v>
      </c>
      <c r="O15" s="34">
        <f t="shared" si="15"/>
        <v>7311.2183414068168</v>
      </c>
      <c r="Z15">
        <f t="shared" si="0"/>
        <v>60083.325347388592</v>
      </c>
      <c r="AA15">
        <f t="shared" si="1"/>
        <v>52864.207419898819</v>
      </c>
      <c r="AB15">
        <f t="shared" si="2"/>
        <v>5850.7426928605655</v>
      </c>
      <c r="AC15">
        <f t="shared" si="3"/>
        <v>4.3983798254939028</v>
      </c>
      <c r="AD15">
        <f t="shared" si="4"/>
        <v>28.178293679182147</v>
      </c>
      <c r="AE15">
        <f t="shared" si="5"/>
        <v>34.557502398442033</v>
      </c>
      <c r="AF15">
        <f t="shared" si="6"/>
        <v>20763.296597987541</v>
      </c>
      <c r="AG15">
        <f t="shared" si="7"/>
        <v>18268.549747048906</v>
      </c>
      <c r="AH15" s="91">
        <v>5515.2999999999993</v>
      </c>
      <c r="AI15" s="103">
        <v>43333</v>
      </c>
      <c r="AJ15" s="88">
        <v>2372</v>
      </c>
      <c r="AK15" s="88">
        <v>2087</v>
      </c>
      <c r="AL15" s="82">
        <v>12210.5</v>
      </c>
      <c r="AM15" s="82">
        <v>125393.9</v>
      </c>
      <c r="AN15" s="70">
        <v>22</v>
      </c>
    </row>
    <row r="16" spans="1:40">
      <c r="A16" s="49">
        <v>20454.590300161333</v>
      </c>
      <c r="B16" s="49">
        <v>46982.121656252726</v>
      </c>
      <c r="C16" s="49">
        <v>5315.5036175768873</v>
      </c>
      <c r="D16" s="45">
        <v>1711</v>
      </c>
      <c r="E16" s="39">
        <v>17</v>
      </c>
      <c r="F16" s="45">
        <v>1264</v>
      </c>
      <c r="G16" s="56">
        <v>1322.1544242127854</v>
      </c>
      <c r="H16" s="34">
        <f t="shared" si="8"/>
        <v>2.8141650006493979</v>
      </c>
      <c r="I16" s="34">
        <f t="shared" si="9"/>
        <v>25.986849599891336</v>
      </c>
      <c r="J16" s="34">
        <f t="shared" si="10"/>
        <v>43.536965933165952</v>
      </c>
      <c r="K16" s="34">
        <f t="shared" si="11"/>
        <v>16182.429034937762</v>
      </c>
      <c r="L16" s="34">
        <f t="shared" si="12"/>
        <v>11954.757627212937</v>
      </c>
      <c r="M16" s="34">
        <f t="shared" si="13"/>
        <v>37169.400044503738</v>
      </c>
      <c r="N16" s="34">
        <f t="shared" si="14"/>
        <v>27458.867128143029</v>
      </c>
      <c r="O16" s="34">
        <f t="shared" si="15"/>
        <v>4205.303494918423</v>
      </c>
      <c r="Z16">
        <f t="shared" si="0"/>
        <v>62575.128317935181</v>
      </c>
      <c r="AA16">
        <f t="shared" si="1"/>
        <v>50698.00986158142</v>
      </c>
      <c r="AB16">
        <f t="shared" si="2"/>
        <v>6656.6432028156623</v>
      </c>
      <c r="AC16">
        <f t="shared" si="3"/>
        <v>4.3803512445986614</v>
      </c>
      <c r="AD16">
        <f t="shared" si="4"/>
        <v>33.3403968237063</v>
      </c>
      <c r="AE16">
        <f t="shared" si="5"/>
        <v>31.906764427824896</v>
      </c>
      <c r="AF16">
        <f t="shared" si="6"/>
        <v>19965.698782812728</v>
      </c>
      <c r="AG16">
        <f t="shared" si="7"/>
        <v>16176.094576130217</v>
      </c>
      <c r="AH16" s="91">
        <v>37381.9</v>
      </c>
      <c r="AI16" s="81">
        <v>272292.19999999995</v>
      </c>
      <c r="AJ16" s="87">
        <v>16833</v>
      </c>
      <c r="AK16" s="87">
        <v>13638</v>
      </c>
      <c r="AL16" s="80">
        <v>90783.3</v>
      </c>
      <c r="AM16" s="80">
        <v>853399.6</v>
      </c>
      <c r="AN16" s="66">
        <v>23</v>
      </c>
    </row>
    <row r="17" spans="1:40">
      <c r="A17" s="59">
        <v>55310.51752918979</v>
      </c>
      <c r="B17" s="59">
        <v>87551.371327390443</v>
      </c>
      <c r="C17" s="49">
        <v>29454.627355251025</v>
      </c>
      <c r="D17" s="45">
        <v>14926</v>
      </c>
      <c r="E17" s="39">
        <v>18</v>
      </c>
      <c r="F17" s="45">
        <v>11262</v>
      </c>
      <c r="G17" s="56">
        <v>2960.9814233947618</v>
      </c>
      <c r="H17" s="34">
        <f t="shared" si="8"/>
        <v>3.3819931983959899</v>
      </c>
      <c r="I17" s="34">
        <f t="shared" si="9"/>
        <v>53.253212356413989</v>
      </c>
      <c r="J17" s="34">
        <f t="shared" si="10"/>
        <v>63.174929976094965</v>
      </c>
      <c r="K17" s="34">
        <f t="shared" si="11"/>
        <v>4911.2517784753854</v>
      </c>
      <c r="L17" s="34">
        <f t="shared" si="12"/>
        <v>3705.649037196154</v>
      </c>
      <c r="M17" s="34">
        <f t="shared" si="13"/>
        <v>7774.0517960744492</v>
      </c>
      <c r="N17" s="34">
        <f t="shared" si="14"/>
        <v>5865.6955197233319</v>
      </c>
      <c r="O17" s="34">
        <f t="shared" si="15"/>
        <v>2615.3993389496559</v>
      </c>
      <c r="Z17">
        <f t="shared" si="0"/>
        <v>70885.436893203892</v>
      </c>
      <c r="AA17">
        <f t="shared" si="1"/>
        <v>56163.076923076922</v>
      </c>
      <c r="AB17">
        <f t="shared" si="2"/>
        <v>7430.09708737864</v>
      </c>
      <c r="AC17">
        <f t="shared" si="3"/>
        <v>7.0385690023557768</v>
      </c>
      <c r="AD17">
        <f t="shared" si="4"/>
        <v>34.296853993008874</v>
      </c>
      <c r="AE17">
        <f t="shared" si="5"/>
        <v>30.56209938092368</v>
      </c>
      <c r="AF17">
        <f t="shared" si="6"/>
        <v>21664.077669902908</v>
      </c>
      <c r="AG17">
        <f t="shared" si="7"/>
        <v>17164.615384615379</v>
      </c>
      <c r="AH17" s="91">
        <v>513.9</v>
      </c>
      <c r="AI17" s="81">
        <v>2231.3999999999996</v>
      </c>
      <c r="AJ17" s="87">
        <v>130</v>
      </c>
      <c r="AK17" s="87">
        <v>103</v>
      </c>
      <c r="AL17" s="80">
        <v>765.3</v>
      </c>
      <c r="AM17" s="80">
        <v>7301.2</v>
      </c>
      <c r="AN17" s="67">
        <v>24</v>
      </c>
    </row>
    <row r="18" spans="1:40">
      <c r="A18" s="49">
        <v>13285.857291089309</v>
      </c>
      <c r="B18" s="49">
        <v>29185.018487101024</v>
      </c>
      <c r="C18" s="49">
        <v>4296.162676520089</v>
      </c>
      <c r="D18" s="45">
        <v>2932</v>
      </c>
      <c r="E18" s="39">
        <v>19</v>
      </c>
      <c r="F18" s="45">
        <v>1503</v>
      </c>
      <c r="G18" s="56">
        <v>1340.3948588226785</v>
      </c>
      <c r="H18" s="34">
        <f t="shared" si="8"/>
        <v>4.5927497336179384</v>
      </c>
      <c r="I18" s="34">
        <f t="shared" si="9"/>
        <v>32.33636025430954</v>
      </c>
      <c r="J18" s="34">
        <f t="shared" si="10"/>
        <v>45.522867484087058</v>
      </c>
      <c r="K18" s="34">
        <f t="shared" si="11"/>
        <v>8839.559075907724</v>
      </c>
      <c r="L18" s="34">
        <f t="shared" si="12"/>
        <v>4531.3292261559718</v>
      </c>
      <c r="M18" s="34">
        <f t="shared" si="13"/>
        <v>19417.843304791102</v>
      </c>
      <c r="N18" s="34">
        <f t="shared" si="14"/>
        <v>9953.9626490794763</v>
      </c>
      <c r="O18" s="34">
        <f t="shared" si="15"/>
        <v>2858.3916676780364</v>
      </c>
      <c r="Z18">
        <f t="shared" si="0"/>
        <v>62308.771929824557</v>
      </c>
      <c r="AA18">
        <f t="shared" si="1"/>
        <v>33356.109354658729</v>
      </c>
      <c r="AB18">
        <f t="shared" si="2"/>
        <v>6197.2728851832562</v>
      </c>
      <c r="AC18">
        <f t="shared" si="3"/>
        <v>4.0965499861169814</v>
      </c>
      <c r="AD18">
        <f t="shared" si="4"/>
        <v>26.955698536078245</v>
      </c>
      <c r="AE18">
        <f t="shared" si="5"/>
        <v>36.897831015222252</v>
      </c>
      <c r="AF18">
        <f t="shared" si="6"/>
        <v>22990.585374326904</v>
      </c>
      <c r="AG18">
        <f t="shared" si="7"/>
        <v>12307.68086293472</v>
      </c>
      <c r="AH18" s="91">
        <v>14694.8</v>
      </c>
      <c r="AI18" s="81">
        <v>132356.79999999999</v>
      </c>
      <c r="AJ18" s="87">
        <v>10754</v>
      </c>
      <c r="AK18" s="87">
        <v>5757</v>
      </c>
      <c r="AL18" s="80">
        <v>35677.700000000004</v>
      </c>
      <c r="AM18" s="80">
        <v>358711.6</v>
      </c>
      <c r="AN18" s="67">
        <v>25</v>
      </c>
    </row>
    <row r="19" spans="1:40">
      <c r="A19" s="49">
        <v>8449.5621879748523</v>
      </c>
      <c r="B19" s="49">
        <v>21533.976401029246</v>
      </c>
      <c r="C19" s="49">
        <v>2760.7704068924686</v>
      </c>
      <c r="D19" s="45">
        <v>2265</v>
      </c>
      <c r="E19" s="39">
        <v>20</v>
      </c>
      <c r="F19" s="45">
        <v>984</v>
      </c>
      <c r="G19" s="56">
        <v>725.60057110785635</v>
      </c>
      <c r="H19" s="34">
        <f t="shared" si="8"/>
        <v>3.3695614669345293</v>
      </c>
      <c r="I19" s="34">
        <f t="shared" si="9"/>
        <v>32.673532018280298</v>
      </c>
      <c r="J19" s="34">
        <f t="shared" si="10"/>
        <v>39.23828108017706</v>
      </c>
      <c r="K19" s="34">
        <f t="shared" si="11"/>
        <v>8586.9534430638741</v>
      </c>
      <c r="L19" s="34">
        <f t="shared" si="12"/>
        <v>3730.4910322184778</v>
      </c>
      <c r="M19" s="34">
        <f t="shared" si="13"/>
        <v>21884.12235876956</v>
      </c>
      <c r="N19" s="34">
        <f t="shared" si="14"/>
        <v>9507.274349240286</v>
      </c>
      <c r="O19" s="34">
        <f t="shared" si="15"/>
        <v>2805.6609826142976</v>
      </c>
      <c r="Z19">
        <f t="shared" si="0"/>
        <v>46184.35114503817</v>
      </c>
      <c r="AA19">
        <f t="shared" si="1"/>
        <v>45150.373134328365</v>
      </c>
      <c r="AB19">
        <f t="shared" si="2"/>
        <v>9087.0229007633607</v>
      </c>
      <c r="AC19">
        <f t="shared" si="3"/>
        <v>7.4270885845805479</v>
      </c>
      <c r="AD19">
        <f t="shared" si="4"/>
        <v>52.491401358144451</v>
      </c>
      <c r="AE19">
        <f t="shared" si="5"/>
        <v>37.483368180954194</v>
      </c>
      <c r="AF19">
        <f t="shared" si="6"/>
        <v>17311.450381679391</v>
      </c>
      <c r="AG19">
        <f t="shared" si="7"/>
        <v>16923.88059701493</v>
      </c>
      <c r="AH19" s="91">
        <v>898.7</v>
      </c>
      <c r="AI19" s="81">
        <v>4535.6000000000013</v>
      </c>
      <c r="AJ19" s="87">
        <v>268</v>
      </c>
      <c r="AK19" s="87">
        <v>262</v>
      </c>
      <c r="AL19" s="80">
        <v>2380.8000000000002</v>
      </c>
      <c r="AM19" s="80">
        <v>12100.300000000001</v>
      </c>
      <c r="AN19" s="67">
        <v>26</v>
      </c>
    </row>
    <row r="20" spans="1:40">
      <c r="A20" s="49">
        <v>3758.4070194228225</v>
      </c>
      <c r="B20" s="49">
        <v>14117.159234866931</v>
      </c>
      <c r="C20" s="49">
        <v>1556.242627968579</v>
      </c>
      <c r="D20" s="45">
        <v>423</v>
      </c>
      <c r="E20" s="39">
        <v>21</v>
      </c>
      <c r="F20" s="45">
        <v>354</v>
      </c>
      <c r="G20" s="56">
        <v>1525.2352609511838</v>
      </c>
      <c r="H20" s="34">
        <f t="shared" si="8"/>
        <v>10.804123092867846</v>
      </c>
      <c r="I20" s="34">
        <f t="shared" si="9"/>
        <v>41.406974282619629</v>
      </c>
      <c r="J20" s="34">
        <f t="shared" si="10"/>
        <v>26.622969656247907</v>
      </c>
      <c r="K20" s="34">
        <f t="shared" si="11"/>
        <v>10616.968981420403</v>
      </c>
      <c r="L20" s="34">
        <f t="shared" si="12"/>
        <v>8885.1229773589184</v>
      </c>
      <c r="M20" s="34">
        <f t="shared" si="13"/>
        <v>39878.980889454608</v>
      </c>
      <c r="N20" s="34">
        <f t="shared" si="14"/>
        <v>33373.898900394634</v>
      </c>
      <c r="O20" s="34">
        <f t="shared" si="15"/>
        <v>4396.1656157304487</v>
      </c>
      <c r="Z20">
        <f t="shared" si="0"/>
        <v>39163.002680965139</v>
      </c>
      <c r="AA20">
        <f t="shared" si="1"/>
        <v>31618.614718614714</v>
      </c>
      <c r="AB20">
        <f t="shared" si="2"/>
        <v>4714.209115281501</v>
      </c>
      <c r="AC20">
        <f t="shared" si="3"/>
        <v>3.8630046961212501</v>
      </c>
      <c r="AD20">
        <f t="shared" si="4"/>
        <v>30.625609586178076</v>
      </c>
      <c r="AE20">
        <f t="shared" si="5"/>
        <v>39.305028820219327</v>
      </c>
      <c r="AF20">
        <f t="shared" si="6"/>
        <v>15393.029490616618</v>
      </c>
      <c r="AG20">
        <f t="shared" si="7"/>
        <v>12427.705627705624</v>
      </c>
      <c r="AH20" s="91">
        <v>564.29999999999995</v>
      </c>
      <c r="AI20" s="81">
        <v>5741.5999999999985</v>
      </c>
      <c r="AJ20" s="87">
        <v>462</v>
      </c>
      <c r="AK20" s="87">
        <v>373</v>
      </c>
      <c r="AL20" s="80">
        <v>1758.3999999999999</v>
      </c>
      <c r="AM20" s="80">
        <v>14607.8</v>
      </c>
      <c r="AN20" s="67">
        <v>27</v>
      </c>
    </row>
    <row r="21" spans="1:40">
      <c r="A21" s="49">
        <v>4451.3506725426396</v>
      </c>
      <c r="B21" s="49">
        <v>11996.063439867883</v>
      </c>
      <c r="C21" s="49">
        <v>2297.9909034985776</v>
      </c>
      <c r="D21" s="45">
        <v>816</v>
      </c>
      <c r="E21" s="39">
        <v>22</v>
      </c>
      <c r="F21" s="45">
        <v>554</v>
      </c>
      <c r="G21" s="56">
        <v>559.80408066195093</v>
      </c>
      <c r="H21" s="34">
        <f t="shared" si="8"/>
        <v>4.6665648566136317</v>
      </c>
      <c r="I21" s="34">
        <f t="shared" si="9"/>
        <v>51.624575832079991</v>
      </c>
      <c r="J21" s="34">
        <f t="shared" si="10"/>
        <v>37.106761687746328</v>
      </c>
      <c r="K21" s="34">
        <f t="shared" si="11"/>
        <v>8034.9290118098188</v>
      </c>
      <c r="L21" s="34">
        <f t="shared" si="12"/>
        <v>5455.086608508137</v>
      </c>
      <c r="M21" s="34">
        <f t="shared" si="13"/>
        <v>21653.544115284985</v>
      </c>
      <c r="N21" s="34">
        <f t="shared" si="14"/>
        <v>14701.058137092994</v>
      </c>
      <c r="O21" s="34">
        <f t="shared" si="15"/>
        <v>4147.9980207555545</v>
      </c>
      <c r="Z21">
        <f t="shared" si="0"/>
        <v>52605.138339920944</v>
      </c>
      <c r="AA21">
        <f t="shared" si="1"/>
        <v>35681.233243967821</v>
      </c>
      <c r="AB21">
        <f t="shared" si="2"/>
        <v>6201.581027667984</v>
      </c>
      <c r="AC21">
        <f t="shared" si="3"/>
        <v>4.5435078254727976</v>
      </c>
      <c r="AD21">
        <f t="shared" si="4"/>
        <v>27.535977535977548</v>
      </c>
      <c r="AE21">
        <f t="shared" si="5"/>
        <v>42.812812286330399</v>
      </c>
      <c r="AF21">
        <f t="shared" si="6"/>
        <v>22521.739130434773</v>
      </c>
      <c r="AG21">
        <f t="shared" si="7"/>
        <v>15276.139410187663</v>
      </c>
      <c r="AH21" s="91">
        <v>604.70000000000005</v>
      </c>
      <c r="AI21" s="81">
        <v>5697.9999999999982</v>
      </c>
      <c r="AJ21" s="87">
        <v>373</v>
      </c>
      <c r="AK21" s="87">
        <v>253</v>
      </c>
      <c r="AL21" s="80">
        <v>1569</v>
      </c>
      <c r="AM21" s="80">
        <v>13309.099999999999</v>
      </c>
      <c r="AN21" s="67">
        <v>28</v>
      </c>
    </row>
    <row r="22" spans="1:40">
      <c r="A22" s="49">
        <v>30917.910339748512</v>
      </c>
      <c r="B22" s="49">
        <v>62463.847101494197</v>
      </c>
      <c r="C22" s="49">
        <v>7019.1363080539086</v>
      </c>
      <c r="D22" s="45">
        <v>1750</v>
      </c>
      <c r="E22" s="39">
        <v>24</v>
      </c>
      <c r="F22" s="45">
        <v>1493</v>
      </c>
      <c r="G22" s="56">
        <v>3224.184458965974</v>
      </c>
      <c r="H22" s="34">
        <f t="shared" si="8"/>
        <v>5.1616808899508984</v>
      </c>
      <c r="I22" s="34">
        <f t="shared" si="9"/>
        <v>22.702492603550912</v>
      </c>
      <c r="J22" s="34">
        <f t="shared" si="10"/>
        <v>49.497288070508425</v>
      </c>
      <c r="K22" s="34">
        <f t="shared" si="11"/>
        <v>20708.580267748501</v>
      </c>
      <c r="L22" s="34">
        <f t="shared" si="12"/>
        <v>17667.37733699915</v>
      </c>
      <c r="M22" s="34">
        <f t="shared" si="13"/>
        <v>41837.807837571469</v>
      </c>
      <c r="N22" s="34">
        <f t="shared" si="14"/>
        <v>35693.626915139539</v>
      </c>
      <c r="O22" s="34">
        <f t="shared" si="15"/>
        <v>4701.3639035860069</v>
      </c>
      <c r="Z22">
        <f t="shared" si="0"/>
        <v>31856.331877729255</v>
      </c>
      <c r="AA22">
        <f t="shared" si="1"/>
        <v>27119.330855018587</v>
      </c>
      <c r="AB22">
        <f t="shared" si="2"/>
        <v>5041.048034934498</v>
      </c>
      <c r="AC22">
        <f t="shared" si="3"/>
        <v>8.0464969637153718</v>
      </c>
      <c r="AD22">
        <f t="shared" si="4"/>
        <v>43.024859304535809</v>
      </c>
      <c r="AE22">
        <f t="shared" si="5"/>
        <v>36.779482118134084</v>
      </c>
      <c r="AF22">
        <f t="shared" si="6"/>
        <v>11716.593886462879</v>
      </c>
      <c r="AG22">
        <f t="shared" si="7"/>
        <v>9974.3494423791799</v>
      </c>
      <c r="AH22" s="91">
        <v>587</v>
      </c>
      <c r="AI22" s="81">
        <v>2683.0999999999995</v>
      </c>
      <c r="AJ22" s="87">
        <v>269</v>
      </c>
      <c r="AK22" s="87">
        <v>229</v>
      </c>
      <c r="AL22" s="80">
        <v>1154.4000000000001</v>
      </c>
      <c r="AM22" s="80">
        <v>7295.0999999999995</v>
      </c>
      <c r="AN22" s="67">
        <v>29</v>
      </c>
    </row>
    <row r="23" spans="1:40">
      <c r="A23" s="49">
        <v>11580.864303981267</v>
      </c>
      <c r="B23" s="49">
        <v>31720.797706334481</v>
      </c>
      <c r="C23" s="49">
        <v>3263.9860959668463</v>
      </c>
      <c r="D23" s="45">
        <v>1167</v>
      </c>
      <c r="E23" s="39">
        <v>25</v>
      </c>
      <c r="F23" s="45">
        <v>920</v>
      </c>
      <c r="G23" s="56">
        <v>2133.0954136116607</v>
      </c>
      <c r="H23" s="34">
        <f t="shared" si="8"/>
        <v>6.7245957474319527</v>
      </c>
      <c r="I23" s="34">
        <f t="shared" si="9"/>
        <v>28.184304817773871</v>
      </c>
      <c r="J23" s="34">
        <f t="shared" si="10"/>
        <v>36.508742343729352</v>
      </c>
      <c r="K23" s="34">
        <f t="shared" si="11"/>
        <v>12587.895982588334</v>
      </c>
      <c r="L23" s="34">
        <f t="shared" si="12"/>
        <v>9923.6197977560132</v>
      </c>
      <c r="M23" s="34">
        <f t="shared" si="13"/>
        <v>34479.12794166791</v>
      </c>
      <c r="N23" s="34">
        <f t="shared" si="14"/>
        <v>27181.489037133233</v>
      </c>
      <c r="O23" s="34">
        <f t="shared" si="15"/>
        <v>3547.8109738770067</v>
      </c>
      <c r="Z23" t="e">
        <f t="shared" si="0"/>
        <v>#DIV/0!</v>
      </c>
      <c r="AA23">
        <f t="shared" si="1"/>
        <v>4511.7647058823532</v>
      </c>
      <c r="AB23" t="e">
        <f t="shared" si="2"/>
        <v>#DIV/0!</v>
      </c>
      <c r="AC23">
        <f t="shared" si="3"/>
        <v>3.3898305084745761</v>
      </c>
      <c r="AD23">
        <f t="shared" si="4"/>
        <v>0</v>
      </c>
      <c r="AE23">
        <f t="shared" si="5"/>
        <v>32.464146023468068</v>
      </c>
      <c r="AF23" t="e">
        <f t="shared" si="6"/>
        <v>#DIV/0!</v>
      </c>
      <c r="AG23">
        <f t="shared" si="7"/>
        <v>1464.7058823529414</v>
      </c>
      <c r="AH23" s="92">
        <v>2.6</v>
      </c>
      <c r="AI23" s="81">
        <v>24.900000000000006</v>
      </c>
      <c r="AJ23" s="87">
        <v>17</v>
      </c>
      <c r="AK23" s="97">
        <v>0</v>
      </c>
      <c r="AL23" s="98">
        <v>0</v>
      </c>
      <c r="AM23" s="80">
        <v>76.7</v>
      </c>
      <c r="AN23" s="69">
        <v>30</v>
      </c>
    </row>
    <row r="24" spans="1:40">
      <c r="A24" s="49">
        <v>68842.87177442931</v>
      </c>
      <c r="B24" s="49">
        <v>193383.22248721222</v>
      </c>
      <c r="C24" s="49">
        <v>28439.838639673642</v>
      </c>
      <c r="D24" s="45">
        <v>10403</v>
      </c>
      <c r="E24" s="39">
        <v>26</v>
      </c>
      <c r="F24" s="45">
        <v>6842</v>
      </c>
      <c r="G24" s="56">
        <v>10413.395954642827</v>
      </c>
      <c r="H24" s="34">
        <f t="shared" si="8"/>
        <v>5.3848497406911449</v>
      </c>
      <c r="I24" s="34">
        <f t="shared" si="9"/>
        <v>41.311232240368575</v>
      </c>
      <c r="J24" s="34">
        <f t="shared" si="10"/>
        <v>35.599195674268827</v>
      </c>
      <c r="K24" s="34">
        <f t="shared" si="11"/>
        <v>10061.805287113315</v>
      </c>
      <c r="L24" s="34">
        <f t="shared" si="12"/>
        <v>6617.5979788935219</v>
      </c>
      <c r="M24" s="34">
        <f t="shared" si="13"/>
        <v>28264.136581001494</v>
      </c>
      <c r="N24" s="34">
        <f t="shared" si="14"/>
        <v>18589.17836078172</v>
      </c>
      <c r="O24" s="34">
        <f t="shared" si="15"/>
        <v>4156.6557497330668</v>
      </c>
      <c r="Z24">
        <f t="shared" si="0"/>
        <v>47305.365547536865</v>
      </c>
      <c r="AA24">
        <f t="shared" si="1"/>
        <v>34465.183266021493</v>
      </c>
      <c r="AB24">
        <f t="shared" si="2"/>
        <v>6020.0397447965688</v>
      </c>
      <c r="AC24">
        <f t="shared" si="3"/>
        <v>3.7596072932516682</v>
      </c>
      <c r="AD24">
        <f t="shared" si="4"/>
        <v>30.997425210746581</v>
      </c>
      <c r="AE24">
        <f t="shared" si="5"/>
        <v>41.054742722866429</v>
      </c>
      <c r="AF24">
        <f t="shared" si="6"/>
        <v>19421.096119652753</v>
      </c>
      <c r="AG24">
        <f t="shared" si="7"/>
        <v>14149.592318829533</v>
      </c>
      <c r="AH24" s="91">
        <v>17004.2</v>
      </c>
      <c r="AI24" s="81">
        <v>185685.09999999998</v>
      </c>
      <c r="AJ24" s="87">
        <v>13123</v>
      </c>
      <c r="AK24" s="87">
        <v>9561</v>
      </c>
      <c r="AL24" s="80">
        <v>57557.599999999999</v>
      </c>
      <c r="AM24" s="80">
        <v>452286.6</v>
      </c>
      <c r="AN24" s="67">
        <v>31</v>
      </c>
    </row>
    <row r="25" spans="1:40">
      <c r="A25" s="49">
        <v>206.87111020952375</v>
      </c>
      <c r="B25" s="49">
        <v>464.64078374999991</v>
      </c>
      <c r="C25" s="49">
        <v>68.781792857142847</v>
      </c>
      <c r="D25" s="45">
        <v>47</v>
      </c>
      <c r="E25" s="39">
        <v>27</v>
      </c>
      <c r="F25" s="45">
        <v>17</v>
      </c>
      <c r="G25" s="56">
        <v>25.00444932142857</v>
      </c>
      <c r="H25" s="34">
        <f>G25/B25*100</f>
        <v>5.3814581491585596</v>
      </c>
      <c r="I25" s="34">
        <f>C25/A25*100</f>
        <v>33.248621708211985</v>
      </c>
      <c r="J25" s="34">
        <f>A25/B25*100</f>
        <v>44.522805023682729</v>
      </c>
      <c r="K25" s="34">
        <f>A25/F25*1000</f>
        <v>12168.888835854337</v>
      </c>
      <c r="L25" s="34">
        <f>A25/D25*1000</f>
        <v>4401.5129831813565</v>
      </c>
      <c r="M25" s="34">
        <f>B25/F25*1000</f>
        <v>27331.810808823524</v>
      </c>
      <c r="N25" s="34">
        <f>B25/D25*1000</f>
        <v>9885.9741223404235</v>
      </c>
      <c r="O25" s="34">
        <f>C25/F25*1000</f>
        <v>4045.9878151260496</v>
      </c>
      <c r="Z25">
        <f t="shared" si="0"/>
        <v>38261.524822695035</v>
      </c>
      <c r="AA25">
        <f t="shared" si="1"/>
        <v>20338.831291234685</v>
      </c>
      <c r="AB25">
        <f t="shared" si="2"/>
        <v>5567.0212765957449</v>
      </c>
      <c r="AC25">
        <f t="shared" si="3"/>
        <v>5.8370212470168443</v>
      </c>
      <c r="AD25">
        <f t="shared" si="4"/>
        <v>31.361307270493523</v>
      </c>
      <c r="AE25">
        <f t="shared" si="5"/>
        <v>46.394494775133808</v>
      </c>
      <c r="AF25">
        <f t="shared" si="6"/>
        <v>17751.241134751774</v>
      </c>
      <c r="AG25">
        <f t="shared" si="7"/>
        <v>9436.0980207351568</v>
      </c>
      <c r="AH25" s="91">
        <v>1259.5999999999999</v>
      </c>
      <c r="AI25" s="81">
        <v>10011.700000000001</v>
      </c>
      <c r="AJ25" s="87">
        <v>1061</v>
      </c>
      <c r="AK25" s="87">
        <v>564</v>
      </c>
      <c r="AL25" s="80">
        <v>3139.8</v>
      </c>
      <c r="AM25" s="80">
        <v>21579.5</v>
      </c>
      <c r="AN25" s="67">
        <v>32</v>
      </c>
    </row>
    <row r="26" spans="1:40">
      <c r="A26" s="49">
        <v>31481.005808573056</v>
      </c>
      <c r="B26" s="49">
        <v>82208.189046356973</v>
      </c>
      <c r="C26" s="49">
        <v>7642.6431606179203</v>
      </c>
      <c r="D26" s="45">
        <v>6110</v>
      </c>
      <c r="E26" s="39">
        <v>28</v>
      </c>
      <c r="F26" s="45">
        <v>2049</v>
      </c>
      <c r="G26" s="56">
        <v>2975.8513663597632</v>
      </c>
      <c r="H26" s="34">
        <f t="shared" ref="H26:H36" si="16">G26/B26*100</f>
        <v>3.6198965101660234</v>
      </c>
      <c r="I26" s="34">
        <f t="shared" ref="I26:I36" si="17">C26/A26*100</f>
        <v>24.276998032053474</v>
      </c>
      <c r="J26" s="34">
        <f t="shared" ref="J26:J36" si="18">A26/B26*100</f>
        <v>38.294245590084707</v>
      </c>
      <c r="K26" s="34">
        <f t="shared" ref="K26:K36" si="19">A26/F26*1000</f>
        <v>15364.082873876554</v>
      </c>
      <c r="L26" s="34">
        <f t="shared" ref="L26:L36" si="20">A26/D26*1000</f>
        <v>5152.3741094227589</v>
      </c>
      <c r="M26" s="34">
        <f t="shared" ref="M26:M36" si="21">B26/F26*1000</f>
        <v>40121.12691379062</v>
      </c>
      <c r="N26" s="34">
        <f t="shared" ref="N26:N36" si="22">B26/D26*1000</f>
        <v>13454.695424935675</v>
      </c>
      <c r="O26" s="34">
        <f t="shared" ref="O26:O36" si="23">C26/F26*1000</f>
        <v>3729.938096934075</v>
      </c>
      <c r="Z26">
        <f t="shared" si="0"/>
        <v>20991.633064516129</v>
      </c>
      <c r="AA26">
        <f t="shared" si="1"/>
        <v>11410.246575342466</v>
      </c>
      <c r="AB26">
        <f t="shared" si="2"/>
        <v>4388.6088709677424</v>
      </c>
      <c r="AC26">
        <f t="shared" si="3"/>
        <v>6.370625777359451</v>
      </c>
      <c r="AD26">
        <f t="shared" si="4"/>
        <v>43.04599746875494</v>
      </c>
      <c r="AE26">
        <f t="shared" si="5"/>
        <v>48.567737721922619</v>
      </c>
      <c r="AF26">
        <f t="shared" si="6"/>
        <v>10195.161290322581</v>
      </c>
      <c r="AG26">
        <f t="shared" si="7"/>
        <v>5541.6986301369861</v>
      </c>
      <c r="AH26" s="91">
        <v>1326.6</v>
      </c>
      <c r="AI26" s="81">
        <v>10113.6</v>
      </c>
      <c r="AJ26" s="87">
        <v>1825</v>
      </c>
      <c r="AK26" s="87">
        <v>992</v>
      </c>
      <c r="AL26" s="80">
        <v>4353.5</v>
      </c>
      <c r="AM26" s="80">
        <v>20823.7</v>
      </c>
      <c r="AN26" s="67">
        <v>33</v>
      </c>
    </row>
    <row r="27" spans="1:40">
      <c r="A27" s="49">
        <v>6506.6870995127865</v>
      </c>
      <c r="B27" s="49">
        <v>14097.724671425396</v>
      </c>
      <c r="C27" s="49">
        <v>1982.9322261830303</v>
      </c>
      <c r="D27" s="45">
        <v>762</v>
      </c>
      <c r="E27" s="39">
        <v>29</v>
      </c>
      <c r="F27" s="45">
        <v>403</v>
      </c>
      <c r="G27" s="56">
        <v>658.94727053325948</v>
      </c>
      <c r="H27" s="34">
        <f t="shared" si="16"/>
        <v>4.6741391670733661</v>
      </c>
      <c r="I27" s="34">
        <f t="shared" si="17"/>
        <v>30.475297119044036</v>
      </c>
      <c r="J27" s="34">
        <f t="shared" si="18"/>
        <v>46.154164953307372</v>
      </c>
      <c r="K27" s="34">
        <f t="shared" si="19"/>
        <v>16145.625557103689</v>
      </c>
      <c r="L27" s="34">
        <f t="shared" si="20"/>
        <v>8538.9594481795102</v>
      </c>
      <c r="M27" s="34">
        <f t="shared" si="21"/>
        <v>34981.947075497257</v>
      </c>
      <c r="N27" s="34">
        <f t="shared" si="22"/>
        <v>18500.951012369285</v>
      </c>
      <c r="O27" s="34">
        <f t="shared" si="23"/>
        <v>4920.4273602556586</v>
      </c>
      <c r="Z27">
        <f t="shared" si="0"/>
        <v>142456.92076228684</v>
      </c>
      <c r="AA27">
        <f t="shared" si="1"/>
        <v>141887.66233766233</v>
      </c>
      <c r="AB27">
        <f t="shared" si="2"/>
        <v>9039.4182547642922</v>
      </c>
      <c r="AC27">
        <f t="shared" si="3"/>
        <v>6.1428766056077775</v>
      </c>
      <c r="AD27">
        <f t="shared" si="4"/>
        <v>32.466402606736253</v>
      </c>
      <c r="AE27">
        <f t="shared" si="5"/>
        <v>19.544418749478528</v>
      </c>
      <c r="AF27">
        <f t="shared" si="6"/>
        <v>27842.377131394158</v>
      </c>
      <c r="AG27">
        <f t="shared" si="7"/>
        <v>27731.118881118855</v>
      </c>
      <c r="AH27" s="91">
        <v>17449.400000000001</v>
      </c>
      <c r="AI27" s="81">
        <v>55517.699999999953</v>
      </c>
      <c r="AJ27" s="87">
        <v>2002</v>
      </c>
      <c r="AK27" s="87">
        <v>1994</v>
      </c>
      <c r="AL27" s="80">
        <v>18024.599999999999</v>
      </c>
      <c r="AM27" s="80">
        <v>284059.09999999998</v>
      </c>
      <c r="AN27" s="67">
        <v>35</v>
      </c>
    </row>
    <row r="28" spans="1:40">
      <c r="A28" s="49">
        <v>1517.3776128266963</v>
      </c>
      <c r="B28" s="49">
        <v>3668.7859569953725</v>
      </c>
      <c r="C28" s="49">
        <v>428.19183354536409</v>
      </c>
      <c r="D28" s="45">
        <v>287</v>
      </c>
      <c r="E28" s="40">
        <v>31</v>
      </c>
      <c r="F28" s="45">
        <v>163</v>
      </c>
      <c r="G28" s="56">
        <v>59.879936963055464</v>
      </c>
      <c r="H28" s="34">
        <f t="shared" si="16"/>
        <v>1.6321458287551711</v>
      </c>
      <c r="I28" s="34">
        <f t="shared" si="17"/>
        <v>28.219200673963613</v>
      </c>
      <c r="J28" s="34">
        <f t="shared" si="18"/>
        <v>41.359120717671516</v>
      </c>
      <c r="K28" s="34">
        <f t="shared" si="19"/>
        <v>9309.0651093662364</v>
      </c>
      <c r="L28" s="34">
        <f t="shared" si="20"/>
        <v>5287.0300098491161</v>
      </c>
      <c r="M28" s="34">
        <f t="shared" si="21"/>
        <v>22507.889306720077</v>
      </c>
      <c r="N28" s="34">
        <f t="shared" si="22"/>
        <v>12783.22633099433</v>
      </c>
      <c r="O28" s="34">
        <f t="shared" si="23"/>
        <v>2626.9437640819883</v>
      </c>
      <c r="Z28">
        <f t="shared" si="0"/>
        <v>52937.527114967459</v>
      </c>
      <c r="AA28">
        <f t="shared" si="1"/>
        <v>35967.870302137067</v>
      </c>
      <c r="AB28">
        <f t="shared" si="2"/>
        <v>10923.644251626896</v>
      </c>
      <c r="AC28">
        <f t="shared" si="3"/>
        <v>9.7622540382393215</v>
      </c>
      <c r="AD28">
        <f t="shared" si="4"/>
        <v>30.498281526791533</v>
      </c>
      <c r="AE28">
        <f t="shared" si="5"/>
        <v>67.659460256841029</v>
      </c>
      <c r="AF28">
        <f t="shared" si="6"/>
        <v>35817.245119305851</v>
      </c>
      <c r="AG28">
        <f t="shared" si="7"/>
        <v>24335.666912306555</v>
      </c>
      <c r="AH28" s="91">
        <v>4764.8</v>
      </c>
      <c r="AI28" s="103">
        <v>33023.499999999993</v>
      </c>
      <c r="AJ28" s="88">
        <v>1357</v>
      </c>
      <c r="AK28" s="88">
        <v>922</v>
      </c>
      <c r="AL28" s="82">
        <v>10071.599999999999</v>
      </c>
      <c r="AM28" s="82">
        <v>48808.399999999994</v>
      </c>
      <c r="AN28" s="67">
        <v>36</v>
      </c>
    </row>
    <row r="29" spans="1:40">
      <c r="A29" s="49">
        <v>913.35864433827192</v>
      </c>
      <c r="B29" s="49">
        <v>1441.676338555556</v>
      </c>
      <c r="C29" s="49">
        <v>268.55927703703708</v>
      </c>
      <c r="D29" s="45">
        <v>95</v>
      </c>
      <c r="E29" s="39">
        <v>33</v>
      </c>
      <c r="F29" s="46">
        <v>45</v>
      </c>
      <c r="G29" s="56">
        <v>31.805459913580254</v>
      </c>
      <c r="H29" s="34">
        <f t="shared" si="16"/>
        <v>2.2061442685149966</v>
      </c>
      <c r="I29" s="34">
        <f t="shared" si="17"/>
        <v>29.403485553214225</v>
      </c>
      <c r="J29" s="34">
        <f t="shared" si="18"/>
        <v>63.35393180229233</v>
      </c>
      <c r="K29" s="34">
        <f t="shared" si="19"/>
        <v>20296.858763072709</v>
      </c>
      <c r="L29" s="34">
        <f t="shared" si="20"/>
        <v>9614.3015193502306</v>
      </c>
      <c r="M29" s="34">
        <f t="shared" si="21"/>
        <v>32037.25196790124</v>
      </c>
      <c r="N29" s="34">
        <f t="shared" si="22"/>
        <v>15175.540405847958</v>
      </c>
      <c r="O29" s="34">
        <f t="shared" si="23"/>
        <v>5967.9839341563793</v>
      </c>
      <c r="Z29">
        <f t="shared" si="0"/>
        <v>115725.97402597402</v>
      </c>
      <c r="AA29">
        <f t="shared" si="1"/>
        <v>90009.090909090897</v>
      </c>
      <c r="AB29">
        <f t="shared" si="2"/>
        <v>6823.3766233766228</v>
      </c>
      <c r="AC29">
        <f t="shared" si="3"/>
        <v>1.8157537398018158</v>
      </c>
      <c r="AD29">
        <f t="shared" si="4"/>
        <v>13.340781555493489</v>
      </c>
      <c r="AE29">
        <f t="shared" si="5"/>
        <v>44.196433581344188</v>
      </c>
      <c r="AF29">
        <f t="shared" si="6"/>
        <v>51146.753246753236</v>
      </c>
      <c r="AG29">
        <f t="shared" si="7"/>
        <v>39780.80808080807</v>
      </c>
      <c r="AH29" s="91">
        <v>161.80000000000001</v>
      </c>
      <c r="AI29" s="81">
        <v>3938.2999999999993</v>
      </c>
      <c r="AJ29" s="87">
        <v>99</v>
      </c>
      <c r="AK29" s="87">
        <v>77</v>
      </c>
      <c r="AL29" s="80">
        <v>525.4</v>
      </c>
      <c r="AM29" s="80">
        <v>8910.9</v>
      </c>
      <c r="AN29" s="69">
        <v>38</v>
      </c>
    </row>
    <row r="30" spans="1:40">
      <c r="A30" s="49">
        <v>286.00116319503513</v>
      </c>
      <c r="B30" s="49">
        <v>2904.5712106210499</v>
      </c>
      <c r="C30" s="49">
        <v>80.701038783204112</v>
      </c>
      <c r="D30" s="45">
        <v>66</v>
      </c>
      <c r="E30" s="41">
        <v>34</v>
      </c>
      <c r="F30" s="45">
        <v>29</v>
      </c>
      <c r="G30" s="58">
        <v>13.34750457339622</v>
      </c>
      <c r="H30" s="34">
        <f t="shared" si="16"/>
        <v>0.45953442369010744</v>
      </c>
      <c r="I30" s="34">
        <f t="shared" si="17"/>
        <v>28.217031665766683</v>
      </c>
      <c r="J30" s="34">
        <f t="shared" si="18"/>
        <v>9.8465881004818918</v>
      </c>
      <c r="K30" s="34">
        <f t="shared" si="19"/>
        <v>9862.109075690867</v>
      </c>
      <c r="L30" s="34">
        <f t="shared" si="20"/>
        <v>4333.3509575005328</v>
      </c>
      <c r="M30" s="34">
        <f t="shared" si="21"/>
        <v>100157.62795245</v>
      </c>
      <c r="N30" s="34">
        <f t="shared" si="22"/>
        <v>44008.654706379544</v>
      </c>
      <c r="O30" s="34">
        <f t="shared" si="23"/>
        <v>2782.7944408001417</v>
      </c>
      <c r="Z30" t="e">
        <f t="shared" si="0"/>
        <v>#DIV/0!</v>
      </c>
      <c r="AA30" t="e">
        <f t="shared" si="1"/>
        <v>#DIV/0!</v>
      </c>
      <c r="AB30" t="e">
        <f t="shared" si="2"/>
        <v>#DIV/0!</v>
      </c>
      <c r="AC30" t="e">
        <f t="shared" si="3"/>
        <v>#DIV/0!</v>
      </c>
      <c r="AD30" t="e">
        <f t="shared" si="4"/>
        <v>#DIV/0!</v>
      </c>
      <c r="AE30" t="e">
        <f t="shared" si="5"/>
        <v>#DIV/0!</v>
      </c>
      <c r="AF30" t="e">
        <f t="shared" si="6"/>
        <v>#DIV/0!</v>
      </c>
      <c r="AG30" t="e">
        <f t="shared" si="7"/>
        <v>#DIV/0!</v>
      </c>
      <c r="AH30" s="91"/>
      <c r="AI30" s="81"/>
      <c r="AJ30" s="87"/>
      <c r="AK30" s="87"/>
      <c r="AL30" s="80"/>
      <c r="AM30" s="80"/>
      <c r="AN30" s="69">
        <v>39</v>
      </c>
    </row>
    <row r="31" spans="1:40">
      <c r="A31" s="51"/>
      <c r="B31" s="51"/>
      <c r="C31" s="51"/>
      <c r="D31" s="46"/>
      <c r="E31" s="42">
        <v>35</v>
      </c>
      <c r="F31" s="45"/>
      <c r="G31" s="56"/>
      <c r="H31" s="34"/>
      <c r="I31" s="34"/>
      <c r="J31" s="34"/>
      <c r="K31" s="34"/>
      <c r="L31" s="34"/>
      <c r="M31" s="34"/>
      <c r="N31" s="34"/>
      <c r="O31" s="34"/>
      <c r="Z31">
        <f t="shared" si="0"/>
        <v>59420.709105560032</v>
      </c>
      <c r="AA31">
        <f t="shared" si="1"/>
        <v>56226.534502478084</v>
      </c>
      <c r="AB31">
        <f t="shared" si="2"/>
        <v>6650.3021756647877</v>
      </c>
      <c r="AC31">
        <f t="shared" si="3"/>
        <v>1.8719208148508768</v>
      </c>
      <c r="AD31">
        <f t="shared" si="4"/>
        <v>24.509579733106836</v>
      </c>
      <c r="AE31">
        <f t="shared" si="5"/>
        <v>45.66334106760003</v>
      </c>
      <c r="AF31">
        <f t="shared" si="6"/>
        <v>27133.481063658346</v>
      </c>
      <c r="AG31">
        <f t="shared" si="7"/>
        <v>25674.914220358376</v>
      </c>
      <c r="AH31" s="91">
        <v>5521.5</v>
      </c>
      <c r="AI31" s="81">
        <v>134690.60000000003</v>
      </c>
      <c r="AJ31" s="87">
        <v>5246</v>
      </c>
      <c r="AK31" s="87">
        <v>4964</v>
      </c>
      <c r="AL31" s="80">
        <v>33012.100000000006</v>
      </c>
      <c r="AM31" s="80">
        <v>294964.40000000002</v>
      </c>
      <c r="AN31" s="67">
        <v>41</v>
      </c>
    </row>
    <row r="32" spans="1:40">
      <c r="A32" s="49">
        <v>61052.508668054928</v>
      </c>
      <c r="B32" s="49">
        <v>113345.30082985481</v>
      </c>
      <c r="C32" s="49">
        <v>9312.1721489631745</v>
      </c>
      <c r="D32" s="45">
        <v>6219</v>
      </c>
      <c r="E32" s="39">
        <v>36</v>
      </c>
      <c r="F32" s="45">
        <v>3180</v>
      </c>
      <c r="G32" s="56">
        <v>2732.8034505661367</v>
      </c>
      <c r="H32" s="34">
        <f t="shared" si="16"/>
        <v>2.4110425668801301</v>
      </c>
      <c r="I32" s="34">
        <f t="shared" si="17"/>
        <v>15.252726467955394</v>
      </c>
      <c r="J32" s="34">
        <f t="shared" si="18"/>
        <v>53.864172772104801</v>
      </c>
      <c r="K32" s="34">
        <f t="shared" si="19"/>
        <v>19198.902096872618</v>
      </c>
      <c r="L32" s="34">
        <f t="shared" si="20"/>
        <v>9817.0941739917871</v>
      </c>
      <c r="M32" s="34">
        <f t="shared" si="21"/>
        <v>35643.176361589562</v>
      </c>
      <c r="N32" s="34">
        <f t="shared" si="22"/>
        <v>18225.647343601027</v>
      </c>
      <c r="O32" s="34">
        <f t="shared" si="23"/>
        <v>2928.356021686533</v>
      </c>
      <c r="Z32">
        <f t="shared" si="0"/>
        <v>78344.259259259255</v>
      </c>
      <c r="AA32">
        <f t="shared" si="1"/>
        <v>75232.780082987549</v>
      </c>
      <c r="AB32">
        <f t="shared" si="2"/>
        <v>9936.4814814814818</v>
      </c>
      <c r="AC32">
        <f t="shared" si="3"/>
        <v>4.02961919417071</v>
      </c>
      <c r="AD32">
        <f t="shared" si="4"/>
        <v>25.977016687995324</v>
      </c>
      <c r="AE32">
        <f t="shared" si="5"/>
        <v>48.824316860453663</v>
      </c>
      <c r="AF32">
        <f t="shared" si="6"/>
        <v>38251.049382716046</v>
      </c>
      <c r="AG32">
        <f t="shared" si="7"/>
        <v>36731.890930646114</v>
      </c>
      <c r="AH32" s="91">
        <v>5114.2999999999993</v>
      </c>
      <c r="AI32" s="81">
        <v>61966.7</v>
      </c>
      <c r="AJ32" s="87">
        <v>1687</v>
      </c>
      <c r="AK32" s="87">
        <v>1620</v>
      </c>
      <c r="AL32" s="80">
        <v>16097.099999999999</v>
      </c>
      <c r="AM32" s="80">
        <v>126917.7</v>
      </c>
      <c r="AN32" s="67">
        <v>42</v>
      </c>
    </row>
    <row r="33" spans="1:40">
      <c r="A33" s="48"/>
      <c r="B33" s="49"/>
      <c r="C33" s="49"/>
      <c r="D33" s="45"/>
      <c r="E33" s="42">
        <v>37</v>
      </c>
      <c r="F33" s="45"/>
      <c r="G33" s="56"/>
      <c r="H33" s="34"/>
      <c r="I33" s="34"/>
      <c r="J33" s="34"/>
      <c r="K33" s="34"/>
      <c r="L33" s="34"/>
      <c r="M33" s="34"/>
      <c r="N33" s="34"/>
      <c r="O33" s="34"/>
      <c r="Z33">
        <f t="shared" si="0"/>
        <v>43929.491945477072</v>
      </c>
      <c r="AA33">
        <f t="shared" si="1"/>
        <v>32673.824884792622</v>
      </c>
      <c r="AB33">
        <f t="shared" si="2"/>
        <v>7903.3457249070634</v>
      </c>
      <c r="AC33">
        <f t="shared" si="3"/>
        <v>2.793425309792926</v>
      </c>
      <c r="AD33">
        <f t="shared" si="4"/>
        <v>31.103243456761227</v>
      </c>
      <c r="AE33">
        <f t="shared" si="5"/>
        <v>57.842774977363177</v>
      </c>
      <c r="AF33">
        <f t="shared" si="6"/>
        <v>25410.037174721187</v>
      </c>
      <c r="AG33">
        <f t="shared" si="7"/>
        <v>18899.447004608293</v>
      </c>
      <c r="AH33" s="91">
        <v>990.3</v>
      </c>
      <c r="AI33" s="81">
        <v>20505.899999999998</v>
      </c>
      <c r="AJ33" s="87">
        <v>1085</v>
      </c>
      <c r="AK33" s="87">
        <v>807</v>
      </c>
      <c r="AL33" s="80">
        <v>6378</v>
      </c>
      <c r="AM33" s="80">
        <v>35451.1</v>
      </c>
      <c r="AN33" s="67">
        <v>43</v>
      </c>
    </row>
    <row r="34" spans="1:40">
      <c r="A34" s="48">
        <v>21479.932004259328</v>
      </c>
      <c r="B34" s="48">
        <v>27437.627896845752</v>
      </c>
      <c r="C34" s="48">
        <v>4992.1575803131473</v>
      </c>
      <c r="D34" s="44">
        <v>1014</v>
      </c>
      <c r="E34" s="37" t="s">
        <v>6</v>
      </c>
      <c r="F34" s="44">
        <v>513</v>
      </c>
      <c r="G34" s="55">
        <v>1357.4306308105968</v>
      </c>
      <c r="H34" s="34">
        <f t="shared" si="16"/>
        <v>4.9473323128150151</v>
      </c>
      <c r="I34" s="34">
        <f t="shared" si="17"/>
        <v>23.24103064815678</v>
      </c>
      <c r="J34" s="34">
        <f t="shared" si="18"/>
        <v>78.286403201527037</v>
      </c>
      <c r="K34" s="34">
        <f t="shared" si="19"/>
        <v>41871.21248393631</v>
      </c>
      <c r="L34" s="34">
        <f t="shared" si="20"/>
        <v>21183.364895719256</v>
      </c>
      <c r="M34" s="34">
        <f t="shared" si="21"/>
        <v>53484.65476967983</v>
      </c>
      <c r="N34" s="34">
        <f t="shared" si="22"/>
        <v>27058.804631997784</v>
      </c>
      <c r="O34" s="34">
        <f t="shared" si="23"/>
        <v>9731.3013261464857</v>
      </c>
      <c r="Z34">
        <f t="shared" si="0"/>
        <v>71824.282352941169</v>
      </c>
      <c r="AA34">
        <f t="shared" si="1"/>
        <v>39336.752577319588</v>
      </c>
      <c r="AB34">
        <f t="shared" si="2"/>
        <v>5681.9495798319331</v>
      </c>
      <c r="AC34">
        <f t="shared" si="3"/>
        <v>2.0320273698780462</v>
      </c>
      <c r="AD34">
        <f t="shared" si="4"/>
        <v>8.8976125544987852</v>
      </c>
      <c r="AE34">
        <f t="shared" si="5"/>
        <v>88.910405244844981</v>
      </c>
      <c r="AF34">
        <f t="shared" si="6"/>
        <v>63859.26050420168</v>
      </c>
      <c r="AG34">
        <f t="shared" si="7"/>
        <v>34974.466126656851</v>
      </c>
      <c r="AH34" s="92">
        <v>21709.9</v>
      </c>
      <c r="AI34" s="81">
        <v>949906.5</v>
      </c>
      <c r="AJ34" s="87">
        <v>27160</v>
      </c>
      <c r="AK34" s="87">
        <v>14875</v>
      </c>
      <c r="AL34" s="80">
        <v>84519</v>
      </c>
      <c r="AM34" s="80">
        <v>1068386.2</v>
      </c>
      <c r="AN34" s="67">
        <v>45</v>
      </c>
    </row>
    <row r="35" spans="1:40">
      <c r="A35" s="49">
        <v>18211.913862855559</v>
      </c>
      <c r="B35" s="49">
        <v>21491.461688530722</v>
      </c>
      <c r="C35" s="49">
        <v>4260.001762092812</v>
      </c>
      <c r="D35" s="45">
        <v>343</v>
      </c>
      <c r="E35" s="39">
        <v>40</v>
      </c>
      <c r="F35" s="45">
        <v>312</v>
      </c>
      <c r="G35" s="56">
        <v>1221.9496324686272</v>
      </c>
      <c r="H35" s="34">
        <f t="shared" si="16"/>
        <v>5.6857446467717034</v>
      </c>
      <c r="I35" s="34">
        <f t="shared" si="17"/>
        <v>23.391290965752788</v>
      </c>
      <c r="J35" s="34">
        <f t="shared" si="18"/>
        <v>84.740229058382994</v>
      </c>
      <c r="K35" s="34">
        <f t="shared" si="19"/>
        <v>58371.518791203714</v>
      </c>
      <c r="L35" s="34">
        <f t="shared" si="20"/>
        <v>53095.958783835449</v>
      </c>
      <c r="M35" s="34">
        <f t="shared" si="21"/>
        <v>68882.890027342059</v>
      </c>
      <c r="N35" s="34">
        <f t="shared" si="22"/>
        <v>62657.322707086656</v>
      </c>
      <c r="O35" s="34">
        <f t="shared" si="23"/>
        <v>13653.851801579525</v>
      </c>
      <c r="Z35">
        <f t="shared" si="0"/>
        <v>89636.628427304531</v>
      </c>
      <c r="AA35">
        <f t="shared" si="1"/>
        <v>68939.603278893686</v>
      </c>
      <c r="AB35">
        <f t="shared" si="2"/>
        <v>6870.8323163290206</v>
      </c>
      <c r="AC35">
        <f t="shared" si="3"/>
        <v>2.6549213151245343</v>
      </c>
      <c r="AD35">
        <f t="shared" si="4"/>
        <v>8.7181196642431598</v>
      </c>
      <c r="AE35">
        <f t="shared" si="5"/>
        <v>87.922698955945222</v>
      </c>
      <c r="AF35">
        <f t="shared" si="6"/>
        <v>78810.942966398186</v>
      </c>
      <c r="AG35">
        <f t="shared" si="7"/>
        <v>60613.559852324644</v>
      </c>
      <c r="AH35" s="91">
        <v>29249.899999999998</v>
      </c>
      <c r="AI35" s="81">
        <v>968665.3</v>
      </c>
      <c r="AJ35" s="87">
        <v>15981</v>
      </c>
      <c r="AK35" s="87">
        <v>12291</v>
      </c>
      <c r="AL35" s="80">
        <v>84449.4</v>
      </c>
      <c r="AM35" s="80">
        <v>1101723.8</v>
      </c>
      <c r="AN35" s="67">
        <v>46</v>
      </c>
    </row>
    <row r="36" spans="1:40">
      <c r="A36" s="51">
        <v>3268.0181414037706</v>
      </c>
      <c r="B36" s="51">
        <v>5946.1662083150304</v>
      </c>
      <c r="C36" s="51">
        <v>732.15581822033528</v>
      </c>
      <c r="D36" s="46">
        <v>671</v>
      </c>
      <c r="E36" s="42">
        <v>41</v>
      </c>
      <c r="F36" s="46">
        <v>201</v>
      </c>
      <c r="G36" s="58">
        <v>135.48099834196952</v>
      </c>
      <c r="H36" s="34">
        <f t="shared" si="16"/>
        <v>2.2784596594779827</v>
      </c>
      <c r="I36" s="34">
        <f t="shared" si="17"/>
        <v>22.403664439446448</v>
      </c>
      <c r="J36" s="34">
        <f t="shared" si="18"/>
        <v>54.960087338860845</v>
      </c>
      <c r="K36" s="34">
        <f t="shared" si="19"/>
        <v>16258.796723401843</v>
      </c>
      <c r="L36" s="34">
        <f t="shared" si="20"/>
        <v>4870.3698083513718</v>
      </c>
      <c r="M36" s="34">
        <f t="shared" si="21"/>
        <v>29582.91645927876</v>
      </c>
      <c r="N36" s="34">
        <f t="shared" si="22"/>
        <v>8861.6485965946795</v>
      </c>
      <c r="O36" s="34">
        <f t="shared" si="23"/>
        <v>3642.5662598026629</v>
      </c>
      <c r="Z36">
        <f t="shared" si="0"/>
        <v>39390.923664122143</v>
      </c>
      <c r="AA36">
        <f t="shared" si="1"/>
        <v>15501.948178745775</v>
      </c>
      <c r="AB36">
        <f t="shared" si="2"/>
        <v>5364.9427480916029</v>
      </c>
      <c r="AC36">
        <f t="shared" si="3"/>
        <v>4.7280721660412715</v>
      </c>
      <c r="AD36">
        <f t="shared" si="4"/>
        <v>17.310332363824674</v>
      </c>
      <c r="AE36">
        <f t="shared" si="5"/>
        <v>78.679849525532958</v>
      </c>
      <c r="AF36">
        <f t="shared" si="6"/>
        <v>30992.719465648854</v>
      </c>
      <c r="AG36">
        <f t="shared" si="7"/>
        <v>12196.909500563273</v>
      </c>
      <c r="AH36" s="91">
        <v>97591.4</v>
      </c>
      <c r="AI36" s="81">
        <v>1624018.5</v>
      </c>
      <c r="AJ36" s="87">
        <v>133150</v>
      </c>
      <c r="AK36" s="87">
        <v>52400</v>
      </c>
      <c r="AL36" s="80">
        <v>281123</v>
      </c>
      <c r="AM36" s="80">
        <v>2064084.4000000001</v>
      </c>
      <c r="AN36" s="67">
        <v>47</v>
      </c>
    </row>
    <row r="37" spans="1:40">
      <c r="F37" s="53"/>
      <c r="H37" s="35"/>
      <c r="I37" s="35"/>
      <c r="J37" s="35"/>
      <c r="K37" s="35"/>
      <c r="L37" s="35"/>
      <c r="M37" s="35"/>
      <c r="N37" s="35"/>
      <c r="O37" s="35"/>
      <c r="Z37">
        <f t="shared" si="0"/>
        <v>30455.174616695062</v>
      </c>
      <c r="AA37">
        <f t="shared" si="1"/>
        <v>25857.439884288557</v>
      </c>
      <c r="AB37">
        <f t="shared" si="2"/>
        <v>5916.8867120953992</v>
      </c>
      <c r="AC37">
        <f t="shared" si="3"/>
        <v>16.980998828814656</v>
      </c>
      <c r="AD37">
        <f t="shared" si="4"/>
        <v>35.125175716264998</v>
      </c>
      <c r="AE37">
        <f t="shared" si="5"/>
        <v>55.311273095949801</v>
      </c>
      <c r="AF37">
        <f t="shared" si="6"/>
        <v>16845.144804088588</v>
      </c>
      <c r="AG37">
        <f t="shared" si="7"/>
        <v>14302.079190019889</v>
      </c>
      <c r="AH37" s="91">
        <v>24285.8</v>
      </c>
      <c r="AI37" s="81">
        <v>79104.800000000003</v>
      </c>
      <c r="AJ37" s="87">
        <v>5531</v>
      </c>
      <c r="AK37" s="87">
        <v>4696</v>
      </c>
      <c r="AL37" s="80">
        <v>27785.699999999997</v>
      </c>
      <c r="AM37" s="80">
        <v>143017.5</v>
      </c>
      <c r="AN37" s="67">
        <v>49</v>
      </c>
    </row>
    <row r="38" spans="1:40">
      <c r="F38" s="53"/>
      <c r="Z38">
        <f t="shared" si="0"/>
        <v>27660.400616332819</v>
      </c>
      <c r="AA38">
        <f t="shared" si="1"/>
        <v>21680.676328502414</v>
      </c>
      <c r="AB38">
        <f t="shared" si="2"/>
        <v>5307.3959938366725</v>
      </c>
      <c r="AC38">
        <f t="shared" si="3"/>
        <v>4.1472626395418795</v>
      </c>
      <c r="AD38">
        <f t="shared" si="4"/>
        <v>40.033705253370535</v>
      </c>
      <c r="AE38">
        <f t="shared" si="5"/>
        <v>47.928875420575316</v>
      </c>
      <c r="AF38">
        <f t="shared" si="6"/>
        <v>13257.318952234204</v>
      </c>
      <c r="AG38">
        <f t="shared" si="7"/>
        <v>10391.304347826084</v>
      </c>
      <c r="AH38" s="91">
        <v>744.5</v>
      </c>
      <c r="AI38" s="81">
        <v>8603.9999999999982</v>
      </c>
      <c r="AJ38" s="87">
        <v>828</v>
      </c>
      <c r="AK38" s="87">
        <v>649</v>
      </c>
      <c r="AL38" s="80">
        <v>3444.5</v>
      </c>
      <c r="AM38" s="80">
        <v>17951.599999999999</v>
      </c>
      <c r="AN38" s="67">
        <v>52</v>
      </c>
    </row>
    <row r="39" spans="1:40">
      <c r="F39" s="53"/>
      <c r="Z39">
        <f t="shared" si="0"/>
        <v>21449.942062572423</v>
      </c>
      <c r="AA39">
        <f t="shared" si="1"/>
        <v>21059.499431171786</v>
      </c>
      <c r="AB39">
        <f t="shared" si="2"/>
        <v>4463.2676709154111</v>
      </c>
      <c r="AC39">
        <f t="shared" si="3"/>
        <v>4.3875902826921935</v>
      </c>
      <c r="AD39">
        <f t="shared" si="4"/>
        <v>23.81240881327432</v>
      </c>
      <c r="AE39">
        <f t="shared" si="5"/>
        <v>87.382301621171933</v>
      </c>
      <c r="AF39">
        <f t="shared" si="6"/>
        <v>18743.453070683659</v>
      </c>
      <c r="AG39">
        <f t="shared" si="7"/>
        <v>18402.275312855516</v>
      </c>
      <c r="AH39" s="91">
        <v>812.2</v>
      </c>
      <c r="AI39" s="81">
        <v>16175.599999999999</v>
      </c>
      <c r="AJ39" s="87">
        <v>879</v>
      </c>
      <c r="AK39" s="87">
        <v>863</v>
      </c>
      <c r="AL39" s="80">
        <v>3851.8</v>
      </c>
      <c r="AM39" s="80">
        <v>18511.3</v>
      </c>
      <c r="AN39" s="67">
        <v>53</v>
      </c>
    </row>
    <row r="40" spans="1:40">
      <c r="F40" s="53"/>
      <c r="Z40">
        <f t="shared" si="0"/>
        <v>34550.779510022272</v>
      </c>
      <c r="AA40">
        <f t="shared" si="1"/>
        <v>33680.633955709942</v>
      </c>
      <c r="AB40">
        <f t="shared" si="2"/>
        <v>8391.5812917594649</v>
      </c>
      <c r="AC40">
        <f t="shared" si="3"/>
        <v>10.896972275402396</v>
      </c>
      <c r="AD40">
        <f t="shared" si="4"/>
        <v>31.979514478890646</v>
      </c>
      <c r="AE40">
        <f t="shared" si="5"/>
        <v>75.947606247542424</v>
      </c>
      <c r="AF40">
        <f t="shared" si="6"/>
        <v>26240.489977728281</v>
      </c>
      <c r="AG40">
        <f t="shared" si="7"/>
        <v>25579.635258358659</v>
      </c>
      <c r="AH40" s="91">
        <v>8452.4</v>
      </c>
      <c r="AI40" s="81">
        <v>58909.899999999994</v>
      </c>
      <c r="AJ40" s="87">
        <v>2303</v>
      </c>
      <c r="AK40" s="87">
        <v>2245</v>
      </c>
      <c r="AL40" s="80">
        <v>18839.099999999999</v>
      </c>
      <c r="AM40" s="80">
        <v>77566.5</v>
      </c>
      <c r="AN40" s="67">
        <v>55</v>
      </c>
    </row>
    <row r="41" spans="1:40">
      <c r="F41" s="53"/>
      <c r="Z41">
        <f t="shared" si="0"/>
        <v>30606.314199395772</v>
      </c>
      <c r="AA41">
        <f t="shared" si="1"/>
        <v>15718.681148176882</v>
      </c>
      <c r="AB41">
        <f t="shared" si="2"/>
        <v>5119.9899295065461</v>
      </c>
      <c r="AC41">
        <f t="shared" si="3"/>
        <v>2.5686963737580228</v>
      </c>
      <c r="AD41">
        <f t="shared" si="4"/>
        <v>34.805447124527802</v>
      </c>
      <c r="AE41">
        <f t="shared" si="5"/>
        <v>48.062998012310452</v>
      </c>
      <c r="AF41">
        <f t="shared" si="6"/>
        <v>14710.312185297083</v>
      </c>
      <c r="AG41">
        <f t="shared" si="7"/>
        <v>7554.8694078096732</v>
      </c>
      <c r="AH41" s="91">
        <v>7806.7999999999993</v>
      </c>
      <c r="AI41" s="81">
        <v>146073.40000000002</v>
      </c>
      <c r="AJ41" s="87">
        <v>19335</v>
      </c>
      <c r="AK41" s="87">
        <v>9930</v>
      </c>
      <c r="AL41" s="80">
        <v>50841.5</v>
      </c>
      <c r="AM41" s="80">
        <v>303920.7</v>
      </c>
      <c r="AN41" s="67">
        <v>56</v>
      </c>
    </row>
    <row r="42" spans="1:40">
      <c r="F42" s="53"/>
      <c r="Z42">
        <f t="shared" si="0"/>
        <v>24019.749216300937</v>
      </c>
      <c r="AA42">
        <f t="shared" si="1"/>
        <v>21108.264462809915</v>
      </c>
      <c r="AB42">
        <f t="shared" si="2"/>
        <v>6652.3510971786836</v>
      </c>
      <c r="AC42">
        <f t="shared" si="3"/>
        <v>1.570024666222936</v>
      </c>
      <c r="AD42">
        <f t="shared" si="4"/>
        <v>29.933421728213954</v>
      </c>
      <c r="AE42">
        <f t="shared" si="5"/>
        <v>92.52313274082195</v>
      </c>
      <c r="AF42">
        <f t="shared" si="6"/>
        <v>22223.824451410655</v>
      </c>
      <c r="AG42">
        <f t="shared" si="7"/>
        <v>19530.027548209364</v>
      </c>
      <c r="AH42" s="91">
        <v>120.30000000000001</v>
      </c>
      <c r="AI42" s="103">
        <v>7089.4</v>
      </c>
      <c r="AJ42" s="88">
        <v>363</v>
      </c>
      <c r="AK42" s="88">
        <v>319</v>
      </c>
      <c r="AL42" s="82">
        <v>2122.1</v>
      </c>
      <c r="AM42" s="82">
        <v>7662.2999999999993</v>
      </c>
      <c r="AN42" s="70">
        <v>58</v>
      </c>
    </row>
    <row r="43" spans="1:40">
      <c r="F43" s="53"/>
      <c r="Z43">
        <f t="shared" si="0"/>
        <v>16859.562841530053</v>
      </c>
      <c r="AA43">
        <f t="shared" si="1"/>
        <v>14217.972350230415</v>
      </c>
      <c r="AB43">
        <f t="shared" si="2"/>
        <v>5278.688524590164</v>
      </c>
      <c r="AC43">
        <f t="shared" si="3"/>
        <v>9.0472023250035107</v>
      </c>
      <c r="AD43">
        <f t="shared" si="4"/>
        <v>54.262549853015528</v>
      </c>
      <c r="AE43">
        <f t="shared" si="5"/>
        <v>57.700493739128554</v>
      </c>
      <c r="AF43">
        <f t="shared" si="6"/>
        <v>9728.0510018214936</v>
      </c>
      <c r="AG43">
        <f t="shared" si="7"/>
        <v>8203.8402457757293</v>
      </c>
      <c r="AH43" s="91">
        <v>837.4</v>
      </c>
      <c r="AI43" s="81">
        <v>5340.7</v>
      </c>
      <c r="AJ43" s="87">
        <v>651</v>
      </c>
      <c r="AK43" s="87">
        <v>549</v>
      </c>
      <c r="AL43" s="80">
        <v>2898</v>
      </c>
      <c r="AM43" s="80">
        <v>9255.9</v>
      </c>
      <c r="AN43" s="66">
        <v>59</v>
      </c>
    </row>
    <row r="44" spans="1:40">
      <c r="F44" s="53"/>
      <c r="Z44">
        <f t="shared" si="0"/>
        <v>18313.122721749696</v>
      </c>
      <c r="AA44">
        <f t="shared" si="1"/>
        <v>16598.788546255506</v>
      </c>
      <c r="AB44">
        <f t="shared" si="2"/>
        <v>6696.1117861482389</v>
      </c>
      <c r="AC44">
        <f t="shared" si="3"/>
        <v>9.0414485426328817</v>
      </c>
      <c r="AD44">
        <f t="shared" si="4"/>
        <v>48.877161862527721</v>
      </c>
      <c r="AE44">
        <f t="shared" si="5"/>
        <v>74.809079267766748</v>
      </c>
      <c r="AF44">
        <f t="shared" si="6"/>
        <v>13699.878493317134</v>
      </c>
      <c r="AG44">
        <f t="shared" si="7"/>
        <v>12417.400881057269</v>
      </c>
      <c r="AH44" s="91">
        <v>1362.7</v>
      </c>
      <c r="AI44" s="81">
        <v>11275</v>
      </c>
      <c r="AJ44" s="87">
        <v>908</v>
      </c>
      <c r="AK44" s="87">
        <v>823</v>
      </c>
      <c r="AL44" s="80">
        <v>5510.9000000000005</v>
      </c>
      <c r="AM44" s="80">
        <v>15071.699999999999</v>
      </c>
      <c r="AN44" s="67">
        <v>60</v>
      </c>
    </row>
    <row r="45" spans="1:40">
      <c r="F45" s="53"/>
      <c r="Z45">
        <f t="shared" si="0"/>
        <v>267677.48996716528</v>
      </c>
      <c r="AA45">
        <f t="shared" si="1"/>
        <v>229067.74898532627</v>
      </c>
      <c r="AB45">
        <f t="shared" si="2"/>
        <v>50316.891645384901</v>
      </c>
      <c r="AC45">
        <f t="shared" si="3"/>
        <v>17.562300328197747</v>
      </c>
      <c r="AD45">
        <f t="shared" si="4"/>
        <v>23.328045341303831</v>
      </c>
      <c r="AE45">
        <f t="shared" si="5"/>
        <v>80.579320816023895</v>
      </c>
      <c r="AF45">
        <f t="shared" si="6"/>
        <v>215692.7033929223</v>
      </c>
      <c r="AG45">
        <f t="shared" si="7"/>
        <v>184581.23634093037</v>
      </c>
      <c r="AH45" s="91">
        <v>128855.3</v>
      </c>
      <c r="AI45" s="81">
        <v>591213.69999999995</v>
      </c>
      <c r="AJ45" s="87">
        <v>3203</v>
      </c>
      <c r="AK45" s="87">
        <v>2741</v>
      </c>
      <c r="AL45" s="80">
        <v>137918.6</v>
      </c>
      <c r="AM45" s="80">
        <v>733704</v>
      </c>
      <c r="AN45" s="67">
        <v>61</v>
      </c>
    </row>
    <row r="46" spans="1:40">
      <c r="F46" s="53"/>
      <c r="Z46">
        <f t="shared" si="0"/>
        <v>17104.962406015038</v>
      </c>
      <c r="AA46">
        <f t="shared" si="1"/>
        <v>15689.379310344826</v>
      </c>
      <c r="AB46">
        <f t="shared" si="2"/>
        <v>10681.353383458647</v>
      </c>
      <c r="AC46">
        <f t="shared" si="3"/>
        <v>5.3310827443119884</v>
      </c>
      <c r="AD46">
        <f t="shared" si="4"/>
        <v>74.008356168665429</v>
      </c>
      <c r="AE46">
        <f t="shared" si="5"/>
        <v>84.376868164714978</v>
      </c>
      <c r="AF46">
        <f t="shared" si="6"/>
        <v>14432.631578947367</v>
      </c>
      <c r="AG46">
        <f t="shared" si="7"/>
        <v>13238.206896551723</v>
      </c>
      <c r="AH46" s="92">
        <v>606.4</v>
      </c>
      <c r="AI46" s="81">
        <v>9597.6999999999989</v>
      </c>
      <c r="AJ46" s="87">
        <v>725</v>
      </c>
      <c r="AK46" s="87">
        <v>665</v>
      </c>
      <c r="AL46" s="80">
        <v>7103.1</v>
      </c>
      <c r="AM46" s="80">
        <v>11374.8</v>
      </c>
      <c r="AN46" s="67">
        <v>62</v>
      </c>
    </row>
    <row r="47" spans="1:40">
      <c r="F47" s="53"/>
      <c r="Z47">
        <f t="shared" si="0"/>
        <v>23493.679092382496</v>
      </c>
      <c r="AA47">
        <f t="shared" si="1"/>
        <v>22439.009287925695</v>
      </c>
      <c r="AB47">
        <f t="shared" si="2"/>
        <v>13771.474878444085</v>
      </c>
      <c r="AC47">
        <f t="shared" si="3"/>
        <v>3.5362454813874553</v>
      </c>
      <c r="AD47">
        <f t="shared" si="4"/>
        <v>75.134183975736349</v>
      </c>
      <c r="AE47">
        <f t="shared" si="5"/>
        <v>78.017467369408649</v>
      </c>
      <c r="AF47">
        <f t="shared" si="6"/>
        <v>18329.173419773095</v>
      </c>
      <c r="AG47">
        <f t="shared" si="7"/>
        <v>17506.34674922601</v>
      </c>
      <c r="AH47" s="91">
        <v>512.6</v>
      </c>
      <c r="AI47" s="81">
        <v>11309.1</v>
      </c>
      <c r="AJ47" s="87">
        <v>646</v>
      </c>
      <c r="AK47" s="87">
        <v>617</v>
      </c>
      <c r="AL47" s="80">
        <v>8497</v>
      </c>
      <c r="AM47" s="80">
        <v>14495.6</v>
      </c>
      <c r="AN47" s="67">
        <v>63</v>
      </c>
    </row>
    <row r="48" spans="1:40">
      <c r="F48" s="53"/>
      <c r="Z48">
        <f t="shared" si="0"/>
        <v>46831.316725978642</v>
      </c>
      <c r="AA48">
        <f t="shared" si="1"/>
        <v>29806.568516421288</v>
      </c>
      <c r="AB48">
        <f t="shared" si="2"/>
        <v>6936.8327402135228</v>
      </c>
      <c r="AC48">
        <f t="shared" si="3"/>
        <v>13.300936198668653</v>
      </c>
      <c r="AD48">
        <f t="shared" si="4"/>
        <v>17.314277339326082</v>
      </c>
      <c r="AE48">
        <f t="shared" si="5"/>
        <v>85.550092707985044</v>
      </c>
      <c r="AF48">
        <f t="shared" si="6"/>
        <v>40064.234875444839</v>
      </c>
      <c r="AG48">
        <f t="shared" si="7"/>
        <v>25499.546998867496</v>
      </c>
      <c r="AH48" s="91">
        <v>3500.7</v>
      </c>
      <c r="AI48" s="81">
        <v>22516.1</v>
      </c>
      <c r="AJ48" s="87">
        <v>883</v>
      </c>
      <c r="AK48" s="87">
        <v>562</v>
      </c>
      <c r="AL48" s="80">
        <v>3898.5</v>
      </c>
      <c r="AM48" s="80">
        <v>26319.199999999997</v>
      </c>
      <c r="AN48" s="67">
        <v>68</v>
      </c>
    </row>
    <row r="49" spans="6:40">
      <c r="F49" s="53"/>
      <c r="Z49">
        <f t="shared" si="0"/>
        <v>35946.780936454852</v>
      </c>
      <c r="AA49">
        <f t="shared" si="1"/>
        <v>17155.766161213087</v>
      </c>
      <c r="AB49">
        <f t="shared" si="2"/>
        <v>6751.6722408026753</v>
      </c>
      <c r="AC49">
        <f t="shared" si="3"/>
        <v>4.0382765771119749</v>
      </c>
      <c r="AD49">
        <f t="shared" si="4"/>
        <v>22.94666427964524</v>
      </c>
      <c r="AE49">
        <f t="shared" si="5"/>
        <v>81.852469102061193</v>
      </c>
      <c r="AF49">
        <f t="shared" si="6"/>
        <v>29423.327759197327</v>
      </c>
      <c r="AG49">
        <f t="shared" si="7"/>
        <v>14042.418196328812</v>
      </c>
      <c r="AH49" s="91">
        <v>3472.3</v>
      </c>
      <c r="AI49" s="81">
        <v>70380.600000000006</v>
      </c>
      <c r="AJ49" s="87">
        <v>5012</v>
      </c>
      <c r="AK49" s="87">
        <v>2392</v>
      </c>
      <c r="AL49" s="80">
        <v>16150</v>
      </c>
      <c r="AM49" s="80">
        <v>85984.7</v>
      </c>
      <c r="AN49" s="67">
        <v>69</v>
      </c>
    </row>
    <row r="50" spans="6:40">
      <c r="F50" s="53"/>
      <c r="Z50">
        <f t="shared" si="0"/>
        <v>64752.17391304348</v>
      </c>
      <c r="AA50">
        <f t="shared" si="1"/>
        <v>54974.161073825497</v>
      </c>
      <c r="AB50">
        <f t="shared" si="2"/>
        <v>9731.225296442688</v>
      </c>
      <c r="AC50">
        <f t="shared" si="3"/>
        <v>5.8435018281926228</v>
      </c>
      <c r="AD50">
        <f t="shared" si="4"/>
        <v>16.26327749299794</v>
      </c>
      <c r="AE50">
        <f t="shared" si="5"/>
        <v>92.407049071253738</v>
      </c>
      <c r="AF50">
        <f t="shared" si="6"/>
        <v>59835.573122529648</v>
      </c>
      <c r="AG50">
        <f t="shared" si="7"/>
        <v>50800</v>
      </c>
      <c r="AH50" s="91">
        <v>957.3</v>
      </c>
      <c r="AI50" s="81">
        <v>15138.4</v>
      </c>
      <c r="AJ50" s="87">
        <v>298</v>
      </c>
      <c r="AK50" s="87">
        <v>253</v>
      </c>
      <c r="AL50" s="80">
        <v>2462</v>
      </c>
      <c r="AM50" s="80">
        <v>16382.3</v>
      </c>
      <c r="AN50" s="67">
        <v>70</v>
      </c>
    </row>
    <row r="51" spans="6:40">
      <c r="F51" s="53"/>
      <c r="Z51">
        <f t="shared" si="0"/>
        <v>17845.922939068099</v>
      </c>
      <c r="AA51">
        <f t="shared" si="1"/>
        <v>13966.374474053297</v>
      </c>
      <c r="AB51">
        <f t="shared" si="2"/>
        <v>8459.0053763440865</v>
      </c>
      <c r="AC51">
        <f t="shared" si="3"/>
        <v>5.7867900512400805</v>
      </c>
      <c r="AD51">
        <f t="shared" si="4"/>
        <v>59.777739080878277</v>
      </c>
      <c r="AE51">
        <f t="shared" si="5"/>
        <v>79.294086929888209</v>
      </c>
      <c r="AF51">
        <f t="shared" si="6"/>
        <v>14150.76164874552</v>
      </c>
      <c r="AG51">
        <f t="shared" si="7"/>
        <v>11074.509116409537</v>
      </c>
      <c r="AH51" s="91">
        <v>2305</v>
      </c>
      <c r="AI51" s="81">
        <v>31584.5</v>
      </c>
      <c r="AJ51" s="87">
        <v>2852</v>
      </c>
      <c r="AK51" s="87">
        <v>2232</v>
      </c>
      <c r="AL51" s="80">
        <v>18880.5</v>
      </c>
      <c r="AM51" s="80">
        <v>39832.1</v>
      </c>
      <c r="AN51" s="67">
        <v>71</v>
      </c>
    </row>
    <row r="52" spans="6:40">
      <c r="F52" s="53"/>
      <c r="Z52">
        <f t="shared" si="0"/>
        <v>17465.492957746475</v>
      </c>
      <c r="AA52">
        <f t="shared" si="1"/>
        <v>13855.307262569833</v>
      </c>
      <c r="AB52">
        <f t="shared" si="2"/>
        <v>9633.0985915492947</v>
      </c>
      <c r="AC52">
        <f t="shared" si="3"/>
        <v>4.0925769122212818</v>
      </c>
      <c r="AD52">
        <f t="shared" si="4"/>
        <v>84.946904303545921</v>
      </c>
      <c r="AE52">
        <f t="shared" si="5"/>
        <v>64.928833514777622</v>
      </c>
      <c r="AF52">
        <f t="shared" si="6"/>
        <v>11340.140845070422</v>
      </c>
      <c r="AG52">
        <f t="shared" si="7"/>
        <v>8996.089385474861</v>
      </c>
      <c r="AH52" s="91">
        <v>101.5</v>
      </c>
      <c r="AI52" s="81">
        <v>1610.3</v>
      </c>
      <c r="AJ52" s="87">
        <v>179</v>
      </c>
      <c r="AK52" s="87">
        <v>142</v>
      </c>
      <c r="AL52" s="80">
        <v>1367.8999999999999</v>
      </c>
      <c r="AM52" s="80">
        <v>2480.1</v>
      </c>
      <c r="AN52" s="67">
        <v>72</v>
      </c>
    </row>
    <row r="53" spans="6:40">
      <c r="F53" s="53"/>
      <c r="Z53">
        <f t="shared" si="0"/>
        <v>24179.269328802038</v>
      </c>
      <c r="AA53">
        <f t="shared" si="1"/>
        <v>18809.649702577659</v>
      </c>
      <c r="AB53">
        <f t="shared" si="2"/>
        <v>6770.4333050127443</v>
      </c>
      <c r="AC53">
        <f t="shared" si="3"/>
        <v>2.9965915878983798</v>
      </c>
      <c r="AD53">
        <f t="shared" si="4"/>
        <v>35.861895161290327</v>
      </c>
      <c r="AE53">
        <f t="shared" si="5"/>
        <v>78.080044976984425</v>
      </c>
      <c r="AF53">
        <f t="shared" si="6"/>
        <v>18879.184367034835</v>
      </c>
      <c r="AG53">
        <f t="shared" si="7"/>
        <v>14686.582947785855</v>
      </c>
      <c r="AH53" s="91">
        <v>852.8</v>
      </c>
      <c r="AI53" s="81">
        <v>22220.799999999999</v>
      </c>
      <c r="AJ53" s="87">
        <v>1513</v>
      </c>
      <c r="AK53" s="87">
        <v>1177</v>
      </c>
      <c r="AL53" s="80">
        <v>7968.8</v>
      </c>
      <c r="AM53" s="80">
        <v>28459</v>
      </c>
      <c r="AN53" s="67">
        <v>73</v>
      </c>
    </row>
    <row r="54" spans="6:40">
      <c r="F54" s="53"/>
      <c r="Z54">
        <f t="shared" si="0"/>
        <v>23807.091469681396</v>
      </c>
      <c r="AA54">
        <f t="shared" si="1"/>
        <v>12077.320125130344</v>
      </c>
      <c r="AB54">
        <f t="shared" si="2"/>
        <v>6507.5025693730731</v>
      </c>
      <c r="AC54">
        <f t="shared" si="3"/>
        <v>7.2944142495132596</v>
      </c>
      <c r="AD54">
        <f t="shared" si="4"/>
        <v>38.135332911735482</v>
      </c>
      <c r="AE54">
        <f t="shared" si="5"/>
        <v>71.677106582111278</v>
      </c>
      <c r="AF54">
        <f t="shared" si="6"/>
        <v>17064.234326824255</v>
      </c>
      <c r="AG54">
        <f t="shared" si="7"/>
        <v>8656.6736183524499</v>
      </c>
      <c r="AH54" s="91">
        <v>1689.6999999999998</v>
      </c>
      <c r="AI54" s="81">
        <v>16603.5</v>
      </c>
      <c r="AJ54" s="87">
        <v>1918</v>
      </c>
      <c r="AK54" s="87">
        <v>973</v>
      </c>
      <c r="AL54" s="80">
        <v>6331.8</v>
      </c>
      <c r="AM54" s="80">
        <v>23164.3</v>
      </c>
      <c r="AN54" s="67">
        <v>74</v>
      </c>
    </row>
    <row r="55" spans="6:40">
      <c r="F55" s="53"/>
      <c r="Z55">
        <f t="shared" si="0"/>
        <v>61287.878787878792</v>
      </c>
      <c r="AA55">
        <f t="shared" si="1"/>
        <v>24969.135802469136</v>
      </c>
      <c r="AB55">
        <f t="shared" si="2"/>
        <v>6236.3636363636351</v>
      </c>
      <c r="AC55">
        <f t="shared" si="3"/>
        <v>7.2262051915945618</v>
      </c>
      <c r="AD55">
        <f t="shared" si="4"/>
        <v>13.307898735814284</v>
      </c>
      <c r="AE55">
        <f t="shared" si="5"/>
        <v>76.462299134734252</v>
      </c>
      <c r="AF55">
        <f t="shared" si="6"/>
        <v>46862.121212121216</v>
      </c>
      <c r="AG55">
        <f t="shared" si="7"/>
        <v>19091.975308641977</v>
      </c>
      <c r="AH55" s="91">
        <v>292.3</v>
      </c>
      <c r="AI55" s="81">
        <v>3092.9</v>
      </c>
      <c r="AJ55" s="87">
        <v>162</v>
      </c>
      <c r="AK55" s="87">
        <v>66</v>
      </c>
      <c r="AL55" s="80">
        <v>411.59999999999997</v>
      </c>
      <c r="AM55" s="80">
        <v>4045</v>
      </c>
      <c r="AN55" s="67">
        <v>75</v>
      </c>
    </row>
    <row r="56" spans="6:40">
      <c r="F56" s="53"/>
      <c r="Z56">
        <f t="shared" si="0"/>
        <v>23175.636672325978</v>
      </c>
      <c r="AA56">
        <f t="shared" si="1"/>
        <v>11793.045356371491</v>
      </c>
      <c r="AB56">
        <f t="shared" si="2"/>
        <v>3858.8285229202033</v>
      </c>
      <c r="AC56">
        <f t="shared" si="3"/>
        <v>62.235310923815703</v>
      </c>
      <c r="AD56">
        <f t="shared" si="4"/>
        <v>23.349239532984388</v>
      </c>
      <c r="AE56">
        <f t="shared" si="5"/>
        <v>71.310103329926847</v>
      </c>
      <c r="AF56">
        <f t="shared" si="6"/>
        <v>16526.570458404072</v>
      </c>
      <c r="AG56">
        <f t="shared" si="7"/>
        <v>8409.6328293736497</v>
      </c>
      <c r="AH56" s="91">
        <v>16990.800000000003</v>
      </c>
      <c r="AI56" s="81">
        <v>19468.3</v>
      </c>
      <c r="AJ56" s="87">
        <v>2315</v>
      </c>
      <c r="AK56" s="87">
        <v>1178</v>
      </c>
      <c r="AL56" s="80">
        <v>4545.7</v>
      </c>
      <c r="AM56" s="80">
        <v>27300.9</v>
      </c>
      <c r="AN56" s="67">
        <v>77</v>
      </c>
    </row>
    <row r="57" spans="6:40">
      <c r="F57" s="53"/>
      <c r="Z57" t="e">
        <f t="shared" si="0"/>
        <v>#DIV/0!</v>
      </c>
      <c r="AA57" t="e">
        <f t="shared" si="1"/>
        <v>#DIV/0!</v>
      </c>
      <c r="AB57" t="e">
        <f t="shared" si="2"/>
        <v>#DIV/0!</v>
      </c>
      <c r="AC57" t="e">
        <f t="shared" si="3"/>
        <v>#DIV/0!</v>
      </c>
      <c r="AD57" t="e">
        <f t="shared" si="4"/>
        <v>#DIV/0!</v>
      </c>
      <c r="AE57" t="e">
        <f t="shared" si="5"/>
        <v>#DIV/0!</v>
      </c>
      <c r="AF57" t="e">
        <f t="shared" si="6"/>
        <v>#DIV/0!</v>
      </c>
      <c r="AG57" t="e">
        <f t="shared" si="7"/>
        <v>#DIV/0!</v>
      </c>
      <c r="AH57" s="91"/>
      <c r="AI57" s="103"/>
      <c r="AJ57" s="88"/>
      <c r="AK57" s="88"/>
      <c r="AL57" s="82"/>
      <c r="AM57" s="82"/>
      <c r="AN57" s="70">
        <v>78</v>
      </c>
    </row>
    <row r="58" spans="6:40">
      <c r="F58" s="53"/>
      <c r="Z58">
        <f t="shared" si="0"/>
        <v>60833.66533864542</v>
      </c>
      <c r="AA58">
        <f t="shared" si="1"/>
        <v>38125.468164794009</v>
      </c>
      <c r="AB58">
        <f t="shared" si="2"/>
        <v>6239.6414342629487</v>
      </c>
      <c r="AC58">
        <f t="shared" si="3"/>
        <v>2.2162188712608675</v>
      </c>
      <c r="AD58">
        <f t="shared" si="4"/>
        <v>12.328880352040054</v>
      </c>
      <c r="AE58">
        <f t="shared" si="5"/>
        <v>83.194001015112079</v>
      </c>
      <c r="AF58">
        <f t="shared" si="6"/>
        <v>50609.960159362548</v>
      </c>
      <c r="AG58">
        <f t="shared" si="7"/>
        <v>31718.102372034955</v>
      </c>
      <c r="AH58" s="92">
        <v>676.8</v>
      </c>
      <c r="AI58" s="81">
        <v>25406.2</v>
      </c>
      <c r="AJ58" s="87">
        <v>801</v>
      </c>
      <c r="AK58" s="87">
        <v>502</v>
      </c>
      <c r="AL58" s="80">
        <v>3132.3</v>
      </c>
      <c r="AM58" s="80">
        <v>30538.5</v>
      </c>
      <c r="AN58" s="66">
        <v>79</v>
      </c>
    </row>
    <row r="59" spans="6:40">
      <c r="F59" s="53"/>
      <c r="Z59">
        <f t="shared" si="0"/>
        <v>7458.9576547231272</v>
      </c>
      <c r="AA59">
        <f t="shared" si="1"/>
        <v>7315.9744408945689</v>
      </c>
      <c r="AB59">
        <f t="shared" si="2"/>
        <v>5172.3127035830621</v>
      </c>
      <c r="AC59">
        <f t="shared" si="3"/>
        <v>2.7031748111271234</v>
      </c>
      <c r="AD59">
        <f t="shared" si="4"/>
        <v>79.070809680310731</v>
      </c>
      <c r="AE59">
        <f t="shared" si="5"/>
        <v>87.698152757762344</v>
      </c>
      <c r="AF59">
        <f t="shared" si="6"/>
        <v>6541.3680781758967</v>
      </c>
      <c r="AG59">
        <f t="shared" si="7"/>
        <v>6415.9744408945689</v>
      </c>
      <c r="AH59" s="91">
        <v>61.9</v>
      </c>
      <c r="AI59" s="81">
        <v>2008.2</v>
      </c>
      <c r="AJ59" s="87">
        <v>313</v>
      </c>
      <c r="AK59" s="87">
        <v>307</v>
      </c>
      <c r="AL59" s="80">
        <v>1587.9</v>
      </c>
      <c r="AM59" s="80">
        <v>2289.9</v>
      </c>
      <c r="AN59" s="78">
        <v>80</v>
      </c>
    </row>
    <row r="60" spans="6:40">
      <c r="F60" s="53"/>
      <c r="Z60">
        <f t="shared" si="0"/>
        <v>4989.0243902439024</v>
      </c>
      <c r="AA60">
        <f t="shared" si="1"/>
        <v>4471.0382513661207</v>
      </c>
      <c r="AB60">
        <f t="shared" si="2"/>
        <v>3368.9024390243903</v>
      </c>
      <c r="AC60">
        <f t="shared" si="3"/>
        <v>2.578831581520411</v>
      </c>
      <c r="AD60">
        <f t="shared" si="4"/>
        <v>79.98552298226565</v>
      </c>
      <c r="AE60">
        <f t="shared" si="5"/>
        <v>84.423123930579308</v>
      </c>
      <c r="AF60">
        <f t="shared" si="6"/>
        <v>4211.8902439024387</v>
      </c>
      <c r="AG60">
        <f t="shared" si="7"/>
        <v>3774.5901639344265</v>
      </c>
      <c r="AH60" s="91">
        <v>42.2</v>
      </c>
      <c r="AI60" s="81">
        <v>1381.5</v>
      </c>
      <c r="AJ60" s="87">
        <v>366</v>
      </c>
      <c r="AK60" s="87">
        <v>328</v>
      </c>
      <c r="AL60" s="80">
        <v>1105</v>
      </c>
      <c r="AM60" s="80">
        <v>1636.4</v>
      </c>
      <c r="AN60" s="67">
        <v>81</v>
      </c>
    </row>
    <row r="61" spans="6:40">
      <c r="F61" s="53"/>
      <c r="Z61">
        <f t="shared" si="0"/>
        <v>48868.95705521472</v>
      </c>
      <c r="AA61">
        <f t="shared" si="1"/>
        <v>27620.110957004159</v>
      </c>
      <c r="AB61">
        <f t="shared" si="2"/>
        <v>5824.6625766871166</v>
      </c>
      <c r="AC61">
        <f t="shared" si="3"/>
        <v>4.7463857266961602</v>
      </c>
      <c r="AD61">
        <f t="shared" si="4"/>
        <v>17.634690610012967</v>
      </c>
      <c r="AE61">
        <f t="shared" si="5"/>
        <v>67.588040634525299</v>
      </c>
      <c r="AF61">
        <f t="shared" si="6"/>
        <v>33029.570552147234</v>
      </c>
      <c r="AG61">
        <f t="shared" si="7"/>
        <v>18667.891816920943</v>
      </c>
      <c r="AH61" s="91">
        <v>1890.4</v>
      </c>
      <c r="AI61" s="81">
        <v>26919.1</v>
      </c>
      <c r="AJ61" s="87">
        <v>1442</v>
      </c>
      <c r="AK61" s="87">
        <v>815</v>
      </c>
      <c r="AL61" s="80">
        <v>4747.1000000000004</v>
      </c>
      <c r="AM61" s="80">
        <v>39828.199999999997</v>
      </c>
      <c r="AN61" s="67">
        <v>82</v>
      </c>
    </row>
    <row r="62" spans="6:40">
      <c r="F62" s="53"/>
      <c r="Z62" s="105">
        <f t="shared" si="0"/>
        <v>17397.591226321038</v>
      </c>
      <c r="AA62" s="105">
        <f t="shared" si="1"/>
        <v>15723.925893886966</v>
      </c>
      <c r="AB62" s="105">
        <f t="shared" si="2"/>
        <v>6225.8783649052839</v>
      </c>
      <c r="AC62" s="105">
        <f t="shared" si="3"/>
        <v>5.6707636037213982</v>
      </c>
      <c r="AD62" s="105">
        <f t="shared" si="4"/>
        <v>41.123858986962709</v>
      </c>
      <c r="AE62" s="105">
        <f t="shared" si="5"/>
        <v>87.019713252611041</v>
      </c>
      <c r="AF62" s="105">
        <f t="shared" si="6"/>
        <v>15139.333998005983</v>
      </c>
      <c r="AG62" s="105">
        <f t="shared" si="7"/>
        <v>13682.915224913493</v>
      </c>
      <c r="AH62" s="106">
        <v>24738.399999999998</v>
      </c>
      <c r="AI62" s="111">
        <v>379618.8</v>
      </c>
      <c r="AJ62" s="108">
        <v>27744</v>
      </c>
      <c r="AK62" s="108">
        <v>25075</v>
      </c>
      <c r="AL62" s="107">
        <v>156113.9</v>
      </c>
      <c r="AM62" s="111">
        <v>436244.6</v>
      </c>
      <c r="AN62" s="109">
        <v>85</v>
      </c>
    </row>
    <row r="63" spans="6:40">
      <c r="F63" s="53"/>
      <c r="Z63" s="105">
        <f t="shared" si="0"/>
        <v>31789.991652754594</v>
      </c>
      <c r="AA63" s="105">
        <f t="shared" si="1"/>
        <v>22785.933947588848</v>
      </c>
      <c r="AB63" s="105">
        <f t="shared" si="2"/>
        <v>7217.7128547579305</v>
      </c>
      <c r="AC63" s="105">
        <f t="shared" si="3"/>
        <v>7.8973522236526703</v>
      </c>
      <c r="AD63" s="105">
        <f t="shared" si="4"/>
        <v>30.078762288997289</v>
      </c>
      <c r="AE63" s="105">
        <f t="shared" si="5"/>
        <v>75.483012602794673</v>
      </c>
      <c r="AF63" s="105">
        <f t="shared" si="6"/>
        <v>23996.043405676126</v>
      </c>
      <c r="AG63" s="105">
        <f t="shared" si="7"/>
        <v>17199.509393322962</v>
      </c>
      <c r="AH63" s="106">
        <v>30076.600000000002</v>
      </c>
      <c r="AI63" s="111">
        <v>287472.59999999998</v>
      </c>
      <c r="AJ63" s="108">
        <v>16714</v>
      </c>
      <c r="AK63" s="108">
        <v>11980</v>
      </c>
      <c r="AL63" s="107">
        <v>86468.200000000012</v>
      </c>
      <c r="AM63" s="111">
        <v>380844.10000000003</v>
      </c>
      <c r="AN63" s="109">
        <v>86</v>
      </c>
    </row>
    <row r="64" spans="6:40">
      <c r="F64" s="53"/>
      <c r="Z64">
        <f t="shared" si="0"/>
        <v>22028.921568627455</v>
      </c>
      <c r="AA64">
        <f t="shared" si="1"/>
        <v>20395.915279878973</v>
      </c>
      <c r="AB64">
        <f t="shared" si="2"/>
        <v>7461.9281045751632</v>
      </c>
      <c r="AC64">
        <f t="shared" si="3"/>
        <v>56.842979742910757</v>
      </c>
      <c r="AD64">
        <f t="shared" si="4"/>
        <v>41.694361259221381</v>
      </c>
      <c r="AE64">
        <f t="shared" si="5"/>
        <v>81.241979869007622</v>
      </c>
      <c r="AF64">
        <f t="shared" si="6"/>
        <v>17896.732026143793</v>
      </c>
      <c r="AG64">
        <f t="shared" si="7"/>
        <v>16570.045385779125</v>
      </c>
      <c r="AH64" s="91">
        <v>7663.4</v>
      </c>
      <c r="AI64" s="111">
        <v>10952.800000000001</v>
      </c>
      <c r="AJ64" s="87">
        <v>661</v>
      </c>
      <c r="AK64" s="87">
        <v>612</v>
      </c>
      <c r="AL64" s="80">
        <v>4566.7</v>
      </c>
      <c r="AM64" s="111">
        <v>13481.7</v>
      </c>
      <c r="AN64" s="67">
        <v>87</v>
      </c>
    </row>
    <row r="65" spans="6:40">
      <c r="F65" s="53"/>
      <c r="Z65">
        <f t="shared" si="0"/>
        <v>9168.923418423974</v>
      </c>
      <c r="AA65">
        <f t="shared" si="1"/>
        <v>8008.9190499272909</v>
      </c>
      <c r="AB65">
        <f t="shared" si="2"/>
        <v>5135.0166481687011</v>
      </c>
      <c r="AC65">
        <f t="shared" si="3"/>
        <v>19.506851304895171</v>
      </c>
      <c r="AD65">
        <f t="shared" si="4"/>
        <v>76.060563716021264</v>
      </c>
      <c r="AE65">
        <f t="shared" si="5"/>
        <v>73.63155473781049</v>
      </c>
      <c r="AF65">
        <f t="shared" si="6"/>
        <v>6751.2208657047731</v>
      </c>
      <c r="AG65">
        <f t="shared" si="7"/>
        <v>5897.0916141541447</v>
      </c>
      <c r="AH65" s="91">
        <v>3223</v>
      </c>
      <c r="AI65" s="111">
        <v>12165.7</v>
      </c>
      <c r="AJ65" s="87">
        <v>2063</v>
      </c>
      <c r="AK65" s="87">
        <v>1802</v>
      </c>
      <c r="AL65" s="80">
        <v>9253.2999999999993</v>
      </c>
      <c r="AM65" s="111">
        <v>16522.400000000001</v>
      </c>
      <c r="AN65" s="67">
        <v>88</v>
      </c>
    </row>
    <row r="66" spans="6:40">
      <c r="F66" s="53"/>
      <c r="Z66">
        <f t="shared" si="0"/>
        <v>10344.776119402983</v>
      </c>
      <c r="AA66">
        <f t="shared" si="1"/>
        <v>8426.7477203647413</v>
      </c>
      <c r="AB66">
        <f t="shared" si="2"/>
        <v>3445.8955223880598</v>
      </c>
      <c r="AC66">
        <f t="shared" si="3"/>
        <v>7.8487952676381481</v>
      </c>
      <c r="AD66">
        <f t="shared" si="4"/>
        <v>56.583542675081198</v>
      </c>
      <c r="AE66">
        <f t="shared" si="5"/>
        <v>58.869571490405427</v>
      </c>
      <c r="AF66">
        <f t="shared" si="6"/>
        <v>6089.9253731343269</v>
      </c>
      <c r="AG66">
        <f t="shared" si="7"/>
        <v>4960.7902735562302</v>
      </c>
      <c r="AH66" s="91">
        <v>217.6</v>
      </c>
      <c r="AI66" s="111">
        <v>1632.0999999999997</v>
      </c>
      <c r="AJ66" s="87">
        <v>329</v>
      </c>
      <c r="AK66" s="87">
        <v>268</v>
      </c>
      <c r="AL66" s="80">
        <v>923.5</v>
      </c>
      <c r="AM66" s="111">
        <v>2772.3999999999996</v>
      </c>
      <c r="AN66" s="67">
        <v>90</v>
      </c>
    </row>
    <row r="67" spans="6:40">
      <c r="F67" s="53"/>
      <c r="Z67">
        <f t="shared" ref="Z67:Z79" si="24">(AM67/AK67)*1000</f>
        <v>11532.544378698225</v>
      </c>
      <c r="AA67">
        <f t="shared" ref="AA67:AA79" si="25">(AM67/AJ67)*1000</f>
        <v>8662.2222222222226</v>
      </c>
      <c r="AB67">
        <f t="shared" ref="AB67:AB79" si="26">(AL67/AK67)*1000</f>
        <v>6721.3017751479292</v>
      </c>
      <c r="AC67">
        <f t="shared" ref="AC67:AC79" si="27">(AH67/AM67)*100</f>
        <v>15.315546434068752</v>
      </c>
      <c r="AD67">
        <f t="shared" ref="AD67:AD79" si="28">(AL67/AI67)*100</f>
        <v>71.783367037411523</v>
      </c>
      <c r="AE67">
        <f t="shared" ref="AE67:AE79" si="29">(AI67/AM67)*100</f>
        <v>81.190354027706519</v>
      </c>
      <c r="AF67">
        <f t="shared" ref="AF67:AF79" si="30">(AI67/AK67)*1000</f>
        <v>9363.3136094674555</v>
      </c>
      <c r="AG67">
        <f t="shared" ref="AG67:AG79" si="31">(AI67/AJ67)*1000</f>
        <v>7032.8888888888896</v>
      </c>
      <c r="AH67" s="91">
        <v>298.5</v>
      </c>
      <c r="AI67" s="111">
        <v>1582.4</v>
      </c>
      <c r="AJ67" s="87">
        <v>225</v>
      </c>
      <c r="AK67" s="87">
        <v>169</v>
      </c>
      <c r="AL67" s="80">
        <v>1135.9000000000001</v>
      </c>
      <c r="AM67" s="111">
        <v>1949</v>
      </c>
      <c r="AN67" s="67">
        <v>91</v>
      </c>
    </row>
    <row r="68" spans="6:40">
      <c r="F68" s="53"/>
      <c r="Z68">
        <f t="shared" si="24"/>
        <v>16821.307371349096</v>
      </c>
      <c r="AA68">
        <f t="shared" si="25"/>
        <v>10225.329726073722</v>
      </c>
      <c r="AB68">
        <f t="shared" si="26"/>
        <v>4172.5730180806677</v>
      </c>
      <c r="AC68">
        <f t="shared" si="27"/>
        <v>18.399241970743777</v>
      </c>
      <c r="AD68">
        <f t="shared" si="28"/>
        <v>38.072177848167129</v>
      </c>
      <c r="AE68">
        <f t="shared" si="29"/>
        <v>65.153309101973448</v>
      </c>
      <c r="AF68">
        <f t="shared" si="30"/>
        <v>10959.638386648121</v>
      </c>
      <c r="AG68">
        <f t="shared" si="31"/>
        <v>6662.1406831247878</v>
      </c>
      <c r="AH68" s="91">
        <v>11126.5</v>
      </c>
      <c r="AI68" s="111">
        <v>39399.899999999994</v>
      </c>
      <c r="AJ68" s="87">
        <v>5914</v>
      </c>
      <c r="AK68" s="87">
        <v>3595</v>
      </c>
      <c r="AL68" s="80">
        <v>15000.4</v>
      </c>
      <c r="AM68" s="111">
        <v>60472.6</v>
      </c>
      <c r="AN68" s="67">
        <v>93</v>
      </c>
    </row>
    <row r="69" spans="6:40">
      <c r="F69" s="53"/>
      <c r="Z69" s="105">
        <f t="shared" si="24"/>
        <v>12022.720951792337</v>
      </c>
      <c r="AA69" s="105">
        <f t="shared" si="25"/>
        <v>9345.550084073986</v>
      </c>
      <c r="AB69" s="105">
        <f t="shared" si="26"/>
        <v>5607.5556242274406</v>
      </c>
      <c r="AC69" s="105">
        <f t="shared" si="27"/>
        <v>29.248866324255999</v>
      </c>
      <c r="AD69" s="105">
        <f t="shared" si="28"/>
        <v>57.036818758668375</v>
      </c>
      <c r="AE69" s="105">
        <f t="shared" si="29"/>
        <v>81.774053942210017</v>
      </c>
      <c r="AF69" s="105">
        <f t="shared" si="30"/>
        <v>9831.4663164400499</v>
      </c>
      <c r="AG69" s="105">
        <f t="shared" si="31"/>
        <v>7642.2351669469144</v>
      </c>
      <c r="AH69" s="110">
        <v>45517.7</v>
      </c>
      <c r="AI69" s="111">
        <v>127258.50000000001</v>
      </c>
      <c r="AJ69" s="108">
        <v>16652</v>
      </c>
      <c r="AK69" s="108">
        <v>12944</v>
      </c>
      <c r="AL69" s="107">
        <v>72584.2</v>
      </c>
      <c r="AM69" s="111">
        <v>155622.1</v>
      </c>
      <c r="AN69" s="109">
        <v>94</v>
      </c>
    </row>
    <row r="70" spans="6:40">
      <c r="F70" s="53"/>
      <c r="Z70">
        <f t="shared" si="24"/>
        <v>26327.991746905092</v>
      </c>
      <c r="AA70">
        <f t="shared" si="25"/>
        <v>7589.3933386201425</v>
      </c>
      <c r="AB70">
        <f t="shared" si="26"/>
        <v>4483.2187070151303</v>
      </c>
      <c r="AC70">
        <f t="shared" si="27"/>
        <v>4.8585587068224623</v>
      </c>
      <c r="AD70">
        <f t="shared" si="28"/>
        <v>23.063913498825325</v>
      </c>
      <c r="AE70">
        <f t="shared" si="29"/>
        <v>73.831075026971675</v>
      </c>
      <c r="AF70">
        <f t="shared" si="30"/>
        <v>19438.239339752407</v>
      </c>
      <c r="AG70">
        <f t="shared" si="31"/>
        <v>5603.330689928629</v>
      </c>
      <c r="AH70" s="91">
        <v>1859.9</v>
      </c>
      <c r="AI70" s="111">
        <v>28263.200000000001</v>
      </c>
      <c r="AJ70" s="87">
        <v>5044</v>
      </c>
      <c r="AK70" s="87">
        <v>1454</v>
      </c>
      <c r="AL70" s="80">
        <v>6518.5999999999995</v>
      </c>
      <c r="AM70" s="111">
        <v>38280.9</v>
      </c>
      <c r="AN70" s="67">
        <v>95</v>
      </c>
    </row>
    <row r="71" spans="6:40">
      <c r="F71" s="53"/>
      <c r="Z71">
        <f t="shared" si="24"/>
        <v>26150.072695551036</v>
      </c>
      <c r="AA71">
        <f t="shared" si="25"/>
        <v>7188.6570743405282</v>
      </c>
      <c r="AB71">
        <f t="shared" si="26"/>
        <v>3094.1843559174176</v>
      </c>
      <c r="AC71">
        <f t="shared" si="27"/>
        <v>2.827418183678212</v>
      </c>
      <c r="AD71">
        <f t="shared" si="28"/>
        <v>18.47907820816727</v>
      </c>
      <c r="AE71">
        <f t="shared" si="29"/>
        <v>64.031397718895008</v>
      </c>
      <c r="AF71">
        <f t="shared" si="30"/>
        <v>16744.257051468452</v>
      </c>
      <c r="AG71">
        <f t="shared" si="31"/>
        <v>4602.9976019184651</v>
      </c>
      <c r="AH71" s="92">
        <v>2542.6999999999998</v>
      </c>
      <c r="AI71" s="112">
        <v>57583.500000000007</v>
      </c>
      <c r="AJ71" s="88">
        <v>12510</v>
      </c>
      <c r="AK71" s="88">
        <v>3439</v>
      </c>
      <c r="AL71" s="82">
        <v>10640.9</v>
      </c>
      <c r="AM71" s="112">
        <v>89930.1</v>
      </c>
      <c r="AN71" s="70">
        <v>96</v>
      </c>
    </row>
    <row r="72" spans="6:40">
      <c r="F72" s="53"/>
      <c r="Z72" t="e">
        <f t="shared" si="24"/>
        <v>#DIV/0!</v>
      </c>
      <c r="AA72" t="e">
        <f t="shared" si="25"/>
        <v>#DIV/0!</v>
      </c>
      <c r="AB72" t="e">
        <f t="shared" si="26"/>
        <v>#DIV/0!</v>
      </c>
      <c r="AC72" t="e">
        <f t="shared" si="27"/>
        <v>#DIV/0!</v>
      </c>
      <c r="AD72" t="e">
        <f t="shared" si="28"/>
        <v>#DIV/0!</v>
      </c>
      <c r="AE72" t="e">
        <f t="shared" si="29"/>
        <v>#DIV/0!</v>
      </c>
      <c r="AF72" t="e">
        <f t="shared" si="30"/>
        <v>#DIV/0!</v>
      </c>
      <c r="AG72" t="e">
        <f t="shared" si="31"/>
        <v>#DIV/0!</v>
      </c>
      <c r="AH72" s="91"/>
      <c r="AI72" s="113"/>
      <c r="AJ72" s="89"/>
      <c r="AK72" s="90"/>
      <c r="AL72" s="83"/>
      <c r="AM72" s="113"/>
      <c r="AN72" s="70"/>
    </row>
    <row r="73" spans="6:40" ht="20.25">
      <c r="F73" s="53"/>
      <c r="Z73">
        <f t="shared" si="24"/>
        <v>55991.971488076037</v>
      </c>
      <c r="AA73">
        <f t="shared" si="25"/>
        <v>42190.444930707519</v>
      </c>
      <c r="AB73">
        <f t="shared" si="26"/>
        <v>6586.530169252881</v>
      </c>
      <c r="AC73">
        <f t="shared" si="27"/>
        <v>4.6398635430862258</v>
      </c>
      <c r="AD73">
        <f t="shared" si="28"/>
        <v>30.786514866630867</v>
      </c>
      <c r="AE73">
        <f t="shared" si="29"/>
        <v>38.209415826711584</v>
      </c>
      <c r="AF73">
        <f t="shared" si="30"/>
        <v>21394.205215452763</v>
      </c>
      <c r="AG73">
        <f t="shared" si="31"/>
        <v>16120.722542713796</v>
      </c>
      <c r="AH73" s="93">
        <v>177133.5</v>
      </c>
      <c r="AI73" s="114">
        <v>1458699.7000000004</v>
      </c>
      <c r="AJ73" s="84">
        <v>90486</v>
      </c>
      <c r="AK73" s="84">
        <v>68182</v>
      </c>
      <c r="AL73" s="99">
        <v>449082.79999999993</v>
      </c>
      <c r="AM73" s="114">
        <v>3817644.6000000006</v>
      </c>
      <c r="AN73" s="61" t="s">
        <v>202</v>
      </c>
    </row>
    <row r="74" spans="6:40" ht="20.25">
      <c r="F74" s="53"/>
      <c r="Z74">
        <f t="shared" si="24"/>
        <v>61877.039642808828</v>
      </c>
      <c r="AA74">
        <f t="shared" si="25"/>
        <v>57038.313793963578</v>
      </c>
      <c r="AB74">
        <f t="shared" si="26"/>
        <v>7507.4008929779466</v>
      </c>
      <c r="AC74">
        <f t="shared" si="27"/>
        <v>2.5421508869244565</v>
      </c>
      <c r="AD74">
        <f t="shared" si="28"/>
        <v>25.550922071511195</v>
      </c>
      <c r="AE74">
        <f t="shared" si="29"/>
        <v>47.484678566961691</v>
      </c>
      <c r="AF74">
        <f t="shared" si="30"/>
        <v>29382.113381139228</v>
      </c>
      <c r="AG74">
        <f t="shared" si="31"/>
        <v>27084.459965078579</v>
      </c>
      <c r="AH74" s="94">
        <v>11626.099999999999</v>
      </c>
      <c r="AI74" s="115">
        <v>217163.20000000004</v>
      </c>
      <c r="AJ74" s="85">
        <v>8018</v>
      </c>
      <c r="AK74" s="85">
        <v>7391</v>
      </c>
      <c r="AL74" s="100">
        <v>55487.200000000004</v>
      </c>
      <c r="AM74" s="115">
        <v>457333.2</v>
      </c>
      <c r="AN74" s="61" t="s">
        <v>203</v>
      </c>
    </row>
    <row r="75" spans="6:40" ht="20.25">
      <c r="F75" s="53"/>
      <c r="Z75">
        <f t="shared" si="24"/>
        <v>53216.127491642161</v>
      </c>
      <c r="AA75">
        <f t="shared" si="25"/>
        <v>24018.210799189976</v>
      </c>
      <c r="AB75">
        <f t="shared" si="26"/>
        <v>5656.8308071286738</v>
      </c>
      <c r="AC75">
        <f t="shared" si="27"/>
        <v>3.5083698566131019</v>
      </c>
      <c r="AD75">
        <f t="shared" si="28"/>
        <v>12.705149675366076</v>
      </c>
      <c r="AE75">
        <f t="shared" si="29"/>
        <v>83.666217592654689</v>
      </c>
      <c r="AF75">
        <f t="shared" si="30"/>
        <v>44523.921021541857</v>
      </c>
      <c r="AG75">
        <f t="shared" si="31"/>
        <v>20095.128509112772</v>
      </c>
      <c r="AH75" s="94">
        <v>148551.20000000001</v>
      </c>
      <c r="AI75" s="115">
        <v>3542590.3</v>
      </c>
      <c r="AJ75" s="85">
        <v>176291</v>
      </c>
      <c r="AK75" s="85">
        <v>79566</v>
      </c>
      <c r="AL75" s="100">
        <v>450091.4</v>
      </c>
      <c r="AM75" s="115">
        <v>4234194.4000000004</v>
      </c>
      <c r="AN75" s="61" t="s">
        <v>204</v>
      </c>
    </row>
    <row r="76" spans="6:40" ht="20.25">
      <c r="F76" s="53"/>
      <c r="Z76">
        <f t="shared" si="24"/>
        <v>28911.146907216495</v>
      </c>
      <c r="AA76">
        <f t="shared" si="25"/>
        <v>24796.960486322187</v>
      </c>
      <c r="AB76">
        <f t="shared" si="26"/>
        <v>5651.0953608247419</v>
      </c>
      <c r="AC76">
        <f t="shared" si="27"/>
        <v>14.398508137935954</v>
      </c>
      <c r="AD76">
        <f t="shared" si="28"/>
        <v>33.770229216321219</v>
      </c>
      <c r="AE76">
        <f t="shared" si="29"/>
        <v>57.880637662942583</v>
      </c>
      <c r="AF76">
        <f t="shared" si="30"/>
        <v>16733.956185567011</v>
      </c>
      <c r="AG76">
        <f t="shared" si="31"/>
        <v>14352.63885051119</v>
      </c>
      <c r="AH76" s="94">
        <v>25842.5</v>
      </c>
      <c r="AI76" s="115">
        <v>103884.4</v>
      </c>
      <c r="AJ76" s="85">
        <v>7238</v>
      </c>
      <c r="AK76" s="85">
        <v>6208</v>
      </c>
      <c r="AL76" s="100">
        <v>35082</v>
      </c>
      <c r="AM76" s="115">
        <v>179480.4</v>
      </c>
      <c r="AN76" s="61" t="s">
        <v>205</v>
      </c>
    </row>
    <row r="77" spans="6:40" ht="40.5">
      <c r="F77" s="53"/>
      <c r="Z77">
        <f t="shared" si="24"/>
        <v>138530.67903395172</v>
      </c>
      <c r="AA77">
        <f t="shared" si="25"/>
        <v>121854.11022167488</v>
      </c>
      <c r="AB77">
        <f t="shared" si="26"/>
        <v>28710.133006650336</v>
      </c>
      <c r="AC77">
        <f t="shared" si="27"/>
        <v>16.713070561671366</v>
      </c>
      <c r="AD77">
        <f t="shared" si="28"/>
        <v>25.801052993147817</v>
      </c>
      <c r="AE77">
        <f t="shared" si="29"/>
        <v>80.325199102587092</v>
      </c>
      <c r="AF77">
        <f t="shared" si="30"/>
        <v>111275.04375218759</v>
      </c>
      <c r="AG77">
        <f t="shared" si="31"/>
        <v>97879.55665024629</v>
      </c>
      <c r="AH77" s="94">
        <v>132294.70000000001</v>
      </c>
      <c r="AI77" s="115">
        <v>635825.59999999986</v>
      </c>
      <c r="AJ77" s="85">
        <v>6496</v>
      </c>
      <c r="AK77" s="85">
        <v>5714</v>
      </c>
      <c r="AL77" s="100">
        <v>164049.70000000001</v>
      </c>
      <c r="AM77" s="115">
        <v>791564.3</v>
      </c>
      <c r="AN77" s="61" t="s">
        <v>206</v>
      </c>
    </row>
    <row r="78" spans="6:40" ht="20.25">
      <c r="F78" s="53"/>
      <c r="Z78">
        <f t="shared" si="24"/>
        <v>22570.673851255327</v>
      </c>
      <c r="AA78">
        <f t="shared" si="25"/>
        <v>14942.35660300436</v>
      </c>
      <c r="AB78">
        <f t="shared" si="26"/>
        <v>5986.2067740407392</v>
      </c>
      <c r="AC78">
        <f t="shared" si="27"/>
        <v>9.2533810190497494</v>
      </c>
      <c r="AD78">
        <f t="shared" si="28"/>
        <v>35.868564063321372</v>
      </c>
      <c r="AE78">
        <f t="shared" si="29"/>
        <v>73.942341328309396</v>
      </c>
      <c r="AF78">
        <f t="shared" si="30"/>
        <v>16689.28469919469</v>
      </c>
      <c r="AG78">
        <f t="shared" si="31"/>
        <v>11048.72832188666</v>
      </c>
      <c r="AH78" s="94">
        <v>176357.2</v>
      </c>
      <c r="AI78" s="115">
        <v>1409243.1999999997</v>
      </c>
      <c r="AJ78" s="85">
        <v>127548</v>
      </c>
      <c r="AK78" s="85">
        <v>84440</v>
      </c>
      <c r="AL78" s="100">
        <v>505475.30000000005</v>
      </c>
      <c r="AM78" s="115">
        <v>1905867.7</v>
      </c>
      <c r="AN78" s="61" t="s">
        <v>207</v>
      </c>
    </row>
    <row r="79" spans="6:40" ht="20.25">
      <c r="F79" s="53"/>
      <c r="Z79">
        <f t="shared" si="24"/>
        <v>45272.522176850194</v>
      </c>
      <c r="AA79">
        <f t="shared" si="25"/>
        <v>27365.330455660853</v>
      </c>
      <c r="AB79">
        <f t="shared" si="26"/>
        <v>6597.4624355370352</v>
      </c>
      <c r="AC79">
        <f t="shared" si="27"/>
        <v>5.9002301809701994</v>
      </c>
      <c r="AD79">
        <f t="shared" si="28"/>
        <v>22.521743879908673</v>
      </c>
      <c r="AE79">
        <f t="shared" si="29"/>
        <v>64.705354463991952</v>
      </c>
      <c r="AF79">
        <f t="shared" si="30"/>
        <v>29293.745949320284</v>
      </c>
      <c r="AG79">
        <f t="shared" si="31"/>
        <v>17706.834071578098</v>
      </c>
      <c r="AH79" s="93">
        <v>671805.20000000007</v>
      </c>
      <c r="AI79" s="116">
        <v>7367406.4000000004</v>
      </c>
      <c r="AJ79" s="96">
        <v>416077</v>
      </c>
      <c r="AK79" s="96">
        <v>251501</v>
      </c>
      <c r="AL79" s="101">
        <v>1659268.4</v>
      </c>
      <c r="AM79" s="116">
        <v>11386084.600000001</v>
      </c>
      <c r="AN79" s="64" t="s">
        <v>208</v>
      </c>
    </row>
    <row r="80" spans="6:40">
      <c r="F80" s="53"/>
    </row>
    <row r="81" spans="6:6">
      <c r="F81" s="53"/>
    </row>
    <row r="82" spans="6:6">
      <c r="F82" s="53"/>
    </row>
    <row r="83" spans="6:6">
      <c r="F83" s="53"/>
    </row>
    <row r="84" spans="6:6">
      <c r="F84" s="53"/>
    </row>
    <row r="85" spans="6:6">
      <c r="F85" s="53"/>
    </row>
    <row r="86" spans="6:6">
      <c r="F86" s="53"/>
    </row>
    <row r="87" spans="6:6">
      <c r="F87" s="53"/>
    </row>
    <row r="88" spans="6:6">
      <c r="F88" s="53"/>
    </row>
    <row r="89" spans="6:6">
      <c r="F89" s="53"/>
    </row>
    <row r="90" spans="6:6">
      <c r="F90" s="53"/>
    </row>
    <row r="91" spans="6:6">
      <c r="F91" s="53"/>
    </row>
    <row r="92" spans="6:6">
      <c r="F92" s="53"/>
    </row>
    <row r="93" spans="6:6">
      <c r="F93" s="53"/>
    </row>
    <row r="94" spans="6:6">
      <c r="F94" s="53"/>
    </row>
    <row r="95" spans="6:6">
      <c r="F95" s="53"/>
    </row>
    <row r="96" spans="6:6">
      <c r="F96" s="53"/>
    </row>
    <row r="97" spans="6:6">
      <c r="F97" s="53"/>
    </row>
    <row r="98" spans="6:6">
      <c r="F98" s="53"/>
    </row>
    <row r="99" spans="6:6">
      <c r="F99" s="53"/>
    </row>
    <row r="100" spans="6:6">
      <c r="F100" s="53"/>
    </row>
    <row r="101" spans="6:6">
      <c r="F101" s="53"/>
    </row>
    <row r="102" spans="6:6">
      <c r="F102" s="53"/>
    </row>
    <row r="103" spans="6:6">
      <c r="F103" s="53"/>
    </row>
    <row r="104" spans="6:6">
      <c r="F104" s="53"/>
    </row>
    <row r="105" spans="6:6">
      <c r="F105" s="53"/>
    </row>
    <row r="106" spans="6:6">
      <c r="F106" s="53"/>
    </row>
    <row r="107" spans="6:6">
      <c r="F107" s="53"/>
    </row>
    <row r="108" spans="6:6">
      <c r="F108" s="53"/>
    </row>
    <row r="109" spans="6:6">
      <c r="F109" s="53"/>
    </row>
    <row r="110" spans="6:6">
      <c r="F110" s="53"/>
    </row>
    <row r="111" spans="6:6">
      <c r="F111" s="53"/>
    </row>
    <row r="112" spans="6:6">
      <c r="F112" s="53"/>
    </row>
    <row r="113" spans="6:6">
      <c r="F113" s="53"/>
    </row>
    <row r="114" spans="6:6">
      <c r="F114" s="53"/>
    </row>
    <row r="115" spans="6:6">
      <c r="F115" s="53"/>
    </row>
    <row r="116" spans="6:6">
      <c r="F116" s="53"/>
    </row>
    <row r="117" spans="6:6">
      <c r="F117" s="53"/>
    </row>
    <row r="118" spans="6:6">
      <c r="F118" s="53"/>
    </row>
    <row r="119" spans="6:6">
      <c r="F119" s="53"/>
    </row>
    <row r="120" spans="6:6">
      <c r="F120" s="53"/>
    </row>
    <row r="121" spans="6:6">
      <c r="F121" s="53"/>
    </row>
    <row r="122" spans="6:6">
      <c r="F122" s="53"/>
    </row>
    <row r="123" spans="6:6">
      <c r="F123" s="53"/>
    </row>
    <row r="124" spans="6:6">
      <c r="F124" s="53"/>
    </row>
    <row r="125" spans="6:6">
      <c r="F125" s="53"/>
    </row>
    <row r="126" spans="6:6">
      <c r="F126" s="53"/>
    </row>
    <row r="127" spans="6:6">
      <c r="F127" s="53"/>
    </row>
    <row r="128" spans="6:6">
      <c r="F128" s="53"/>
    </row>
    <row r="129" spans="6:6">
      <c r="F129" s="53"/>
    </row>
    <row r="130" spans="6:6">
      <c r="F130" s="53"/>
    </row>
    <row r="131" spans="6:6">
      <c r="F131" s="53"/>
    </row>
    <row r="132" spans="6:6">
      <c r="F132" s="53"/>
    </row>
    <row r="133" spans="6:6">
      <c r="F133" s="53"/>
    </row>
    <row r="134" spans="6:6">
      <c r="F134" s="53"/>
    </row>
    <row r="135" spans="6:6">
      <c r="F135" s="53"/>
    </row>
    <row r="136" spans="6:6">
      <c r="F136" s="53"/>
    </row>
    <row r="137" spans="6:6">
      <c r="F137" s="53"/>
    </row>
    <row r="138" spans="6:6">
      <c r="F138" s="53"/>
    </row>
    <row r="139" spans="6:6">
      <c r="F139" s="53"/>
    </row>
    <row r="140" spans="6:6">
      <c r="F140" s="53"/>
    </row>
    <row r="141" spans="6:6">
      <c r="F141" s="53"/>
    </row>
    <row r="142" spans="6:6">
      <c r="F142" s="53"/>
    </row>
    <row r="143" spans="6:6">
      <c r="F143" s="53"/>
    </row>
    <row r="144" spans="6:6">
      <c r="F144" s="53"/>
    </row>
    <row r="145" spans="6:6">
      <c r="F145" s="53"/>
    </row>
    <row r="146" spans="6:6">
      <c r="F146" s="53"/>
    </row>
    <row r="147" spans="6:6">
      <c r="F147" s="53"/>
    </row>
    <row r="148" spans="6:6">
      <c r="F148" s="53"/>
    </row>
    <row r="149" spans="6:6">
      <c r="F149" s="53"/>
    </row>
    <row r="150" spans="6:6">
      <c r="F150" s="53"/>
    </row>
    <row r="151" spans="6:6">
      <c r="F151" s="53"/>
    </row>
    <row r="152" spans="6:6">
      <c r="F152" s="53"/>
    </row>
    <row r="153" spans="6:6">
      <c r="F153" s="53"/>
    </row>
    <row r="154" spans="6:6">
      <c r="F154" s="53"/>
    </row>
    <row r="155" spans="6:6">
      <c r="F155" s="53"/>
    </row>
    <row r="156" spans="6:6">
      <c r="F156" s="53"/>
    </row>
    <row r="157" spans="6:6">
      <c r="F157" s="53"/>
    </row>
    <row r="158" spans="6:6">
      <c r="F158" s="53"/>
    </row>
    <row r="159" spans="6:6">
      <c r="F159" s="53"/>
    </row>
    <row r="160" spans="6:6">
      <c r="F160" s="53"/>
    </row>
    <row r="161" spans="6:6">
      <c r="F161" s="53"/>
    </row>
    <row r="162" spans="6:6">
      <c r="F162" s="53"/>
    </row>
    <row r="163" spans="6:6">
      <c r="F163" s="53"/>
    </row>
    <row r="164" spans="6:6">
      <c r="F164" s="53"/>
    </row>
    <row r="165" spans="6:6">
      <c r="F165" s="53"/>
    </row>
    <row r="166" spans="6:6">
      <c r="F166" s="53"/>
    </row>
    <row r="167" spans="6:6">
      <c r="F167" s="53"/>
    </row>
    <row r="168" spans="6:6">
      <c r="F168" s="53"/>
    </row>
    <row r="169" spans="6:6">
      <c r="F169" s="53"/>
    </row>
    <row r="170" spans="6:6">
      <c r="F170" s="53"/>
    </row>
    <row r="171" spans="6:6">
      <c r="F171" s="53"/>
    </row>
    <row r="172" spans="6:6">
      <c r="F172" s="53"/>
    </row>
    <row r="173" spans="6:6">
      <c r="F173" s="53"/>
    </row>
    <row r="174" spans="6:6">
      <c r="F174" s="53"/>
    </row>
    <row r="175" spans="6:6">
      <c r="F175" s="53"/>
    </row>
    <row r="176" spans="6:6">
      <c r="F176" s="53"/>
    </row>
    <row r="177" spans="6:6">
      <c r="F177" s="53"/>
    </row>
    <row r="178" spans="6:6">
      <c r="F178" s="53"/>
    </row>
    <row r="179" spans="6:6">
      <c r="F179" s="53"/>
    </row>
    <row r="180" spans="6:6">
      <c r="F180" s="53"/>
    </row>
    <row r="181" spans="6:6">
      <c r="F181" s="53"/>
    </row>
    <row r="182" spans="6:6">
      <c r="F182" s="53"/>
    </row>
    <row r="183" spans="6:6">
      <c r="F183" s="53"/>
    </row>
    <row r="184" spans="6:6">
      <c r="F184" s="53"/>
    </row>
    <row r="185" spans="6:6">
      <c r="F185" s="53"/>
    </row>
    <row r="186" spans="6:6">
      <c r="F186" s="53"/>
    </row>
    <row r="187" spans="6:6">
      <c r="F187" s="53"/>
    </row>
    <row r="188" spans="6:6">
      <c r="F188" s="53"/>
    </row>
    <row r="189" spans="6:6">
      <c r="F189" s="53"/>
    </row>
    <row r="190" spans="6:6">
      <c r="F190" s="53"/>
    </row>
    <row r="191" spans="6:6">
      <c r="F191" s="53"/>
    </row>
    <row r="192" spans="6:6">
      <c r="F192" s="53"/>
    </row>
    <row r="193" spans="6:6">
      <c r="F193" s="53"/>
    </row>
    <row r="194" spans="6:6">
      <c r="F194" s="53"/>
    </row>
    <row r="195" spans="6:6">
      <c r="F195" s="53"/>
    </row>
    <row r="196" spans="6:6">
      <c r="F196" s="53"/>
    </row>
    <row r="197" spans="6:6">
      <c r="F197" s="53"/>
    </row>
    <row r="198" spans="6:6">
      <c r="F198" s="53"/>
    </row>
    <row r="199" spans="6:6">
      <c r="F199" s="53"/>
    </row>
    <row r="200" spans="6:6">
      <c r="F200" s="53"/>
    </row>
    <row r="201" spans="6:6">
      <c r="F201" s="53"/>
    </row>
    <row r="202" spans="6:6">
      <c r="F202" s="53"/>
    </row>
    <row r="203" spans="6:6">
      <c r="F203" s="53"/>
    </row>
    <row r="204" spans="6:6">
      <c r="F204" s="53"/>
    </row>
    <row r="205" spans="6:6">
      <c r="F205" s="53"/>
    </row>
    <row r="206" spans="6:6">
      <c r="F206" s="53"/>
    </row>
    <row r="207" spans="6:6">
      <c r="F207" s="53"/>
    </row>
    <row r="208" spans="6:6">
      <c r="F208" s="53"/>
    </row>
    <row r="209" spans="6:6">
      <c r="F209" s="53"/>
    </row>
    <row r="210" spans="6:6">
      <c r="F210" s="53"/>
    </row>
    <row r="211" spans="6:6">
      <c r="F211" s="53"/>
    </row>
    <row r="212" spans="6:6">
      <c r="F212" s="53"/>
    </row>
    <row r="213" spans="6:6">
      <c r="F213" s="53"/>
    </row>
    <row r="214" spans="6:6">
      <c r="F214" s="53"/>
    </row>
    <row r="215" spans="6:6">
      <c r="F215" s="53"/>
    </row>
    <row r="216" spans="6:6">
      <c r="F216" s="53"/>
    </row>
    <row r="217" spans="6:6">
      <c r="F217" s="53"/>
    </row>
    <row r="218" spans="6:6">
      <c r="F218" s="53"/>
    </row>
    <row r="219" spans="6:6">
      <c r="F219" s="53"/>
    </row>
    <row r="220" spans="6:6">
      <c r="F220" s="53"/>
    </row>
    <row r="221" spans="6:6">
      <c r="F221" s="53"/>
    </row>
    <row r="222" spans="6:6">
      <c r="F222" s="53"/>
    </row>
    <row r="223" spans="6:6">
      <c r="F223" s="53"/>
    </row>
    <row r="224" spans="6:6">
      <c r="F224" s="53"/>
    </row>
    <row r="225" spans="6:6">
      <c r="F225" s="53"/>
    </row>
    <row r="226" spans="6:6">
      <c r="F226" s="53"/>
    </row>
    <row r="227" spans="6:6">
      <c r="F227" s="53"/>
    </row>
    <row r="228" spans="6:6">
      <c r="F228" s="53"/>
    </row>
    <row r="229" spans="6:6">
      <c r="F229" s="53"/>
    </row>
    <row r="230" spans="6:6">
      <c r="F230" s="53"/>
    </row>
    <row r="231" spans="6:6">
      <c r="F231" s="53"/>
    </row>
    <row r="232" spans="6:6">
      <c r="F232" s="53"/>
    </row>
    <row r="233" spans="6:6">
      <c r="F233" s="53"/>
    </row>
    <row r="234" spans="6:6">
      <c r="F234" s="53"/>
    </row>
    <row r="235" spans="6:6">
      <c r="F235" s="53"/>
    </row>
    <row r="236" spans="6:6">
      <c r="F236" s="53"/>
    </row>
    <row r="237" spans="6:6">
      <c r="F237" s="53"/>
    </row>
    <row r="238" spans="6:6">
      <c r="F238" s="53"/>
    </row>
    <row r="239" spans="6:6">
      <c r="F239" s="53"/>
    </row>
    <row r="240" spans="6:6">
      <c r="F240" s="53"/>
    </row>
    <row r="241" spans="6:6">
      <c r="F241" s="53"/>
    </row>
    <row r="242" spans="6:6">
      <c r="F242" s="53"/>
    </row>
    <row r="243" spans="6:6">
      <c r="F243" s="53"/>
    </row>
    <row r="244" spans="6:6">
      <c r="F244" s="53"/>
    </row>
    <row r="245" spans="6:6">
      <c r="F245" s="53"/>
    </row>
    <row r="246" spans="6:6">
      <c r="F246" s="53"/>
    </row>
    <row r="247" spans="6:6">
      <c r="F247" s="53"/>
    </row>
    <row r="248" spans="6:6">
      <c r="F248" s="53"/>
    </row>
    <row r="249" spans="6:6">
      <c r="F249" s="53"/>
    </row>
    <row r="250" spans="6:6">
      <c r="F250" s="53"/>
    </row>
    <row r="251" spans="6:6">
      <c r="F251" s="53"/>
    </row>
    <row r="252" spans="6:6">
      <c r="F252" s="53"/>
    </row>
    <row r="253" spans="6:6">
      <c r="F253" s="53"/>
    </row>
    <row r="254" spans="6:6">
      <c r="F254" s="53"/>
    </row>
    <row r="255" spans="6:6">
      <c r="F255" s="53"/>
    </row>
    <row r="256" spans="6:6">
      <c r="F256" s="53"/>
    </row>
    <row r="257" spans="6:6">
      <c r="F257" s="53"/>
    </row>
    <row r="258" spans="6:6">
      <c r="F258" s="53"/>
    </row>
    <row r="259" spans="6:6">
      <c r="F259" s="53"/>
    </row>
    <row r="260" spans="6:6">
      <c r="F260" s="53"/>
    </row>
    <row r="261" spans="6:6">
      <c r="F261" s="53"/>
    </row>
    <row r="262" spans="6:6">
      <c r="F262" s="53"/>
    </row>
    <row r="263" spans="6:6">
      <c r="F263" s="53"/>
    </row>
    <row r="264" spans="6:6">
      <c r="F264" s="53"/>
    </row>
    <row r="265" spans="6:6">
      <c r="F265" s="53"/>
    </row>
    <row r="266" spans="6:6">
      <c r="F266" s="53"/>
    </row>
    <row r="267" spans="6:6">
      <c r="F267" s="53"/>
    </row>
    <row r="268" spans="6:6">
      <c r="F268" s="53"/>
    </row>
    <row r="269" spans="6:6">
      <c r="F269" s="53"/>
    </row>
    <row r="270" spans="6:6">
      <c r="F270" s="53"/>
    </row>
    <row r="271" spans="6:6">
      <c r="F271" s="53"/>
    </row>
    <row r="272" spans="6:6">
      <c r="F272" s="53"/>
    </row>
    <row r="273" spans="6:6">
      <c r="F273" s="53"/>
    </row>
    <row r="274" spans="6:6">
      <c r="F274" s="53"/>
    </row>
    <row r="275" spans="6:6">
      <c r="F275" s="53"/>
    </row>
    <row r="276" spans="6:6">
      <c r="F276" s="53"/>
    </row>
    <row r="277" spans="6:6">
      <c r="F277" s="53"/>
    </row>
    <row r="278" spans="6:6">
      <c r="F278" s="53"/>
    </row>
    <row r="279" spans="6:6">
      <c r="F279" s="53"/>
    </row>
    <row r="280" spans="6:6">
      <c r="F280" s="53"/>
    </row>
    <row r="281" spans="6:6">
      <c r="F281" s="53"/>
    </row>
    <row r="282" spans="6:6">
      <c r="F282" s="53"/>
    </row>
    <row r="283" spans="6:6">
      <c r="F283" s="53"/>
    </row>
    <row r="284" spans="6:6">
      <c r="F284" s="53"/>
    </row>
    <row r="285" spans="6:6">
      <c r="F285" s="53"/>
    </row>
    <row r="286" spans="6:6">
      <c r="F286" s="53"/>
    </row>
    <row r="287" spans="6:6">
      <c r="F287" s="53"/>
    </row>
    <row r="288" spans="6:6">
      <c r="F288" s="53"/>
    </row>
    <row r="289" spans="6:6">
      <c r="F289" s="53"/>
    </row>
    <row r="290" spans="6:6">
      <c r="F290" s="53"/>
    </row>
    <row r="291" spans="6:6">
      <c r="F291" s="53"/>
    </row>
    <row r="292" spans="6:6">
      <c r="F292" s="53"/>
    </row>
    <row r="293" spans="6:6">
      <c r="F293" s="53"/>
    </row>
    <row r="294" spans="6:6">
      <c r="F294" s="53"/>
    </row>
    <row r="295" spans="6:6">
      <c r="F295" s="53"/>
    </row>
    <row r="296" spans="6:6">
      <c r="F296" s="53"/>
    </row>
    <row r="297" spans="6:6">
      <c r="F297" s="53"/>
    </row>
    <row r="298" spans="6:6">
      <c r="F298" s="53"/>
    </row>
    <row r="299" spans="6:6">
      <c r="F299" s="53"/>
    </row>
    <row r="300" spans="6:6">
      <c r="F300" s="53"/>
    </row>
    <row r="301" spans="6:6">
      <c r="F301" s="53"/>
    </row>
    <row r="302" spans="6:6">
      <c r="F302" s="53"/>
    </row>
    <row r="303" spans="6:6">
      <c r="F303" s="53"/>
    </row>
    <row r="304" spans="6:6">
      <c r="F304" s="53"/>
    </row>
    <row r="305" spans="6:6">
      <c r="F305" s="53"/>
    </row>
    <row r="306" spans="6:6">
      <c r="F306" s="53"/>
    </row>
    <row r="307" spans="6:6">
      <c r="F307" s="53"/>
    </row>
    <row r="308" spans="6:6">
      <c r="F308" s="53"/>
    </row>
    <row r="309" spans="6:6">
      <c r="F309" s="53"/>
    </row>
    <row r="310" spans="6:6">
      <c r="F310" s="53"/>
    </row>
    <row r="311" spans="6:6">
      <c r="F311" s="53"/>
    </row>
    <row r="312" spans="6:6">
      <c r="F312" s="53"/>
    </row>
    <row r="313" spans="6:6">
      <c r="F313" s="53"/>
    </row>
    <row r="314" spans="6:6">
      <c r="F314" s="53"/>
    </row>
    <row r="315" spans="6:6">
      <c r="F315" s="53"/>
    </row>
    <row r="316" spans="6:6">
      <c r="F316" s="53"/>
    </row>
    <row r="317" spans="6:6">
      <c r="F317" s="53"/>
    </row>
    <row r="318" spans="6:6">
      <c r="F318" s="53"/>
    </row>
    <row r="319" spans="6:6">
      <c r="F319" s="53"/>
    </row>
    <row r="320" spans="6:6">
      <c r="F320" s="53"/>
    </row>
    <row r="321" spans="6:6">
      <c r="F321" s="53"/>
    </row>
    <row r="322" spans="6:6">
      <c r="F322" s="53"/>
    </row>
    <row r="323" spans="6:6">
      <c r="F323" s="53"/>
    </row>
    <row r="324" spans="6:6">
      <c r="F324" s="53"/>
    </row>
    <row r="325" spans="6:6">
      <c r="F325" s="53"/>
    </row>
    <row r="326" spans="6:6">
      <c r="F326" s="53"/>
    </row>
    <row r="327" spans="6:6">
      <c r="F327" s="53"/>
    </row>
    <row r="328" spans="6:6">
      <c r="F328" s="53"/>
    </row>
    <row r="329" spans="6:6">
      <c r="F329" s="53"/>
    </row>
    <row r="330" spans="6:6">
      <c r="F330" s="53"/>
    </row>
    <row r="331" spans="6:6">
      <c r="F331" s="53"/>
    </row>
    <row r="332" spans="6:6">
      <c r="F332" s="53"/>
    </row>
    <row r="333" spans="6:6">
      <c r="F333" s="53"/>
    </row>
    <row r="334" spans="6:6">
      <c r="F334" s="53"/>
    </row>
    <row r="335" spans="6:6">
      <c r="F335" s="53"/>
    </row>
    <row r="336" spans="6:6">
      <c r="F336" s="53"/>
    </row>
    <row r="337" spans="6:6">
      <c r="F337" s="53"/>
    </row>
    <row r="338" spans="6:6">
      <c r="F338" s="53"/>
    </row>
    <row r="339" spans="6:6">
      <c r="F339" s="53"/>
    </row>
    <row r="340" spans="6:6">
      <c r="F340" s="53"/>
    </row>
    <row r="341" spans="6:6">
      <c r="F341" s="53"/>
    </row>
    <row r="342" spans="6:6">
      <c r="F342" s="53"/>
    </row>
    <row r="343" spans="6:6">
      <c r="F343" s="53"/>
    </row>
    <row r="344" spans="6:6">
      <c r="F344" s="53"/>
    </row>
    <row r="345" spans="6:6">
      <c r="F345" s="53"/>
    </row>
    <row r="346" spans="6:6">
      <c r="F346" s="53"/>
    </row>
    <row r="347" spans="6:6">
      <c r="F347" s="53"/>
    </row>
    <row r="348" spans="6:6">
      <c r="F348" s="53"/>
    </row>
    <row r="349" spans="6:6">
      <c r="F349" s="53"/>
    </row>
    <row r="350" spans="6:6">
      <c r="F350" s="53"/>
    </row>
    <row r="351" spans="6:6">
      <c r="F351" s="53"/>
    </row>
    <row r="352" spans="6:6">
      <c r="F352" s="53"/>
    </row>
    <row r="353" spans="6:6">
      <c r="F353" s="53"/>
    </row>
    <row r="354" spans="6:6">
      <c r="F354" s="53"/>
    </row>
    <row r="355" spans="6:6">
      <c r="F355" s="53"/>
    </row>
    <row r="356" spans="6:6">
      <c r="F356" s="53"/>
    </row>
    <row r="357" spans="6:6">
      <c r="F357" s="53"/>
    </row>
    <row r="358" spans="6:6">
      <c r="F358" s="53"/>
    </row>
    <row r="359" spans="6:6">
      <c r="F359" s="53"/>
    </row>
    <row r="360" spans="6:6">
      <c r="F360" s="53"/>
    </row>
    <row r="361" spans="6:6">
      <c r="F361" s="53"/>
    </row>
    <row r="362" spans="6:6">
      <c r="F362" s="53"/>
    </row>
    <row r="363" spans="6:6">
      <c r="F363" s="53"/>
    </row>
    <row r="364" spans="6:6">
      <c r="F364" s="53"/>
    </row>
    <row r="365" spans="6:6">
      <c r="F365" s="53"/>
    </row>
    <row r="366" spans="6:6">
      <c r="F366" s="53"/>
    </row>
    <row r="367" spans="6:6">
      <c r="F367" s="53"/>
    </row>
    <row r="368" spans="6:6">
      <c r="F368" s="53"/>
    </row>
    <row r="369" spans="6:6">
      <c r="F369" s="53"/>
    </row>
    <row r="370" spans="6:6">
      <c r="F370" s="53"/>
    </row>
    <row r="371" spans="6:6">
      <c r="F371" s="53"/>
    </row>
    <row r="372" spans="6:6">
      <c r="F372" s="53"/>
    </row>
    <row r="373" spans="6:6">
      <c r="F373" s="53"/>
    </row>
    <row r="374" spans="6:6">
      <c r="F374" s="53"/>
    </row>
    <row r="375" spans="6:6">
      <c r="F375" s="53"/>
    </row>
    <row r="376" spans="6:6">
      <c r="F376" s="53"/>
    </row>
    <row r="377" spans="6:6">
      <c r="F377" s="53"/>
    </row>
    <row r="378" spans="6:6">
      <c r="F378" s="53"/>
    </row>
    <row r="379" spans="6:6">
      <c r="F379" s="53"/>
    </row>
    <row r="380" spans="6:6">
      <c r="F380" s="53"/>
    </row>
    <row r="381" spans="6:6">
      <c r="F381" s="53"/>
    </row>
    <row r="382" spans="6:6">
      <c r="F382" s="53"/>
    </row>
    <row r="383" spans="6:6">
      <c r="F383" s="53"/>
    </row>
    <row r="384" spans="6:6">
      <c r="F384" s="53"/>
    </row>
    <row r="385" spans="6:6">
      <c r="F385" s="53"/>
    </row>
    <row r="386" spans="6:6">
      <c r="F386" s="53"/>
    </row>
    <row r="387" spans="6:6">
      <c r="F387" s="53"/>
    </row>
    <row r="388" spans="6:6">
      <c r="F388" s="53"/>
    </row>
    <row r="389" spans="6:6">
      <c r="F389" s="53"/>
    </row>
    <row r="390" spans="6:6">
      <c r="F390" s="53"/>
    </row>
    <row r="391" spans="6:6">
      <c r="F391" s="53"/>
    </row>
    <row r="392" spans="6:6">
      <c r="F392" s="53"/>
    </row>
    <row r="393" spans="6:6">
      <c r="F393" s="53"/>
    </row>
    <row r="394" spans="6:6">
      <c r="F394" s="53"/>
    </row>
    <row r="395" spans="6:6">
      <c r="F395" s="53"/>
    </row>
    <row r="396" spans="6:6">
      <c r="F396" s="53"/>
    </row>
    <row r="397" spans="6:6">
      <c r="F397" s="53"/>
    </row>
    <row r="398" spans="6:6">
      <c r="F398" s="53"/>
    </row>
    <row r="399" spans="6:6">
      <c r="F399" s="53"/>
    </row>
    <row r="400" spans="6:6">
      <c r="F400" s="53"/>
    </row>
    <row r="401" spans="6:6">
      <c r="F401" s="53"/>
    </row>
    <row r="402" spans="6:6">
      <c r="F402" s="53"/>
    </row>
    <row r="403" spans="6:6">
      <c r="F403" s="53"/>
    </row>
    <row r="404" spans="6:6">
      <c r="F404" s="53"/>
    </row>
    <row r="405" spans="6:6">
      <c r="F405" s="53"/>
    </row>
    <row r="406" spans="6:6">
      <c r="F406" s="53"/>
    </row>
    <row r="407" spans="6:6">
      <c r="F407" s="53"/>
    </row>
    <row r="408" spans="6:6">
      <c r="F408" s="53"/>
    </row>
    <row r="409" spans="6:6">
      <c r="F409" s="53"/>
    </row>
    <row r="410" spans="6:6">
      <c r="F410" s="53"/>
    </row>
    <row r="411" spans="6:6">
      <c r="F411" s="53"/>
    </row>
    <row r="412" spans="6:6">
      <c r="F412" s="53"/>
    </row>
    <row r="413" spans="6:6">
      <c r="F413" s="53"/>
    </row>
    <row r="414" spans="6:6">
      <c r="F414" s="53"/>
    </row>
    <row r="415" spans="6:6">
      <c r="F415" s="53"/>
    </row>
    <row r="416" spans="6:6">
      <c r="F416" s="53"/>
    </row>
    <row r="417" spans="6:6">
      <c r="F417" s="53"/>
    </row>
    <row r="418" spans="6:6">
      <c r="F418" s="53"/>
    </row>
    <row r="419" spans="6:6">
      <c r="F419" s="53"/>
    </row>
    <row r="420" spans="6:6">
      <c r="F420" s="53"/>
    </row>
    <row r="421" spans="6:6">
      <c r="F421" s="53"/>
    </row>
    <row r="422" spans="6:6">
      <c r="F422" s="53"/>
    </row>
    <row r="423" spans="6:6">
      <c r="F423" s="53"/>
    </row>
    <row r="424" spans="6:6">
      <c r="F424" s="53"/>
    </row>
    <row r="425" spans="6:6">
      <c r="F425" s="53"/>
    </row>
    <row r="426" spans="6:6">
      <c r="F426" s="53"/>
    </row>
    <row r="427" spans="6:6">
      <c r="F427" s="53"/>
    </row>
    <row r="428" spans="6:6">
      <c r="F428" s="53"/>
    </row>
    <row r="429" spans="6:6">
      <c r="F429" s="53"/>
    </row>
    <row r="430" spans="6:6">
      <c r="F430" s="53"/>
    </row>
    <row r="431" spans="6:6">
      <c r="F431" s="53"/>
    </row>
    <row r="432" spans="6:6">
      <c r="F432" s="53"/>
    </row>
    <row r="433" spans="6:6">
      <c r="F433" s="53"/>
    </row>
    <row r="434" spans="6:6">
      <c r="F434" s="53"/>
    </row>
    <row r="435" spans="6:6">
      <c r="F435" s="53"/>
    </row>
    <row r="436" spans="6:6">
      <c r="F436" s="53"/>
    </row>
    <row r="437" spans="6:6">
      <c r="F437" s="53"/>
    </row>
    <row r="438" spans="6:6">
      <c r="F438" s="53"/>
    </row>
    <row r="439" spans="6:6">
      <c r="F439" s="53"/>
    </row>
    <row r="440" spans="6:6">
      <c r="F440" s="53"/>
    </row>
    <row r="441" spans="6:6">
      <c r="F441" s="53"/>
    </row>
    <row r="442" spans="6:6">
      <c r="F442" s="53"/>
    </row>
    <row r="443" spans="6:6">
      <c r="F443" s="53"/>
    </row>
    <row r="444" spans="6:6">
      <c r="F444" s="53"/>
    </row>
    <row r="445" spans="6:6">
      <c r="F445" s="53"/>
    </row>
    <row r="446" spans="6:6">
      <c r="F446" s="53"/>
    </row>
    <row r="447" spans="6:6">
      <c r="F447" s="53"/>
    </row>
    <row r="448" spans="6:6">
      <c r="F448" s="53"/>
    </row>
    <row r="449" spans="6:6">
      <c r="F449" s="53"/>
    </row>
    <row r="450" spans="6:6">
      <c r="F450" s="53"/>
    </row>
    <row r="451" spans="6:6">
      <c r="F451" s="53"/>
    </row>
    <row r="452" spans="6:6">
      <c r="F452" s="53"/>
    </row>
    <row r="453" spans="6:6">
      <c r="F453" s="53"/>
    </row>
    <row r="454" spans="6:6">
      <c r="F454" s="53"/>
    </row>
    <row r="455" spans="6:6">
      <c r="F455" s="53"/>
    </row>
    <row r="456" spans="6:6">
      <c r="F456" s="53"/>
    </row>
    <row r="457" spans="6:6">
      <c r="F457" s="53"/>
    </row>
    <row r="458" spans="6:6">
      <c r="F458" s="53"/>
    </row>
    <row r="459" spans="6:6">
      <c r="F459" s="53"/>
    </row>
    <row r="460" spans="6:6">
      <c r="F460" s="53"/>
    </row>
    <row r="461" spans="6:6">
      <c r="F461" s="53"/>
    </row>
    <row r="462" spans="6:6">
      <c r="F462" s="53"/>
    </row>
    <row r="463" spans="6:6">
      <c r="F463" s="53"/>
    </row>
    <row r="464" spans="6:6">
      <c r="F464" s="53"/>
    </row>
    <row r="465" spans="6:6">
      <c r="F465" s="53"/>
    </row>
    <row r="466" spans="6:6">
      <c r="F466" s="53"/>
    </row>
    <row r="467" spans="6:6">
      <c r="F467" s="53"/>
    </row>
    <row r="468" spans="6:6">
      <c r="F468" s="53"/>
    </row>
    <row r="469" spans="6:6">
      <c r="F469" s="53"/>
    </row>
    <row r="470" spans="6:6">
      <c r="F470" s="53"/>
    </row>
    <row r="471" spans="6:6">
      <c r="F471" s="53"/>
    </row>
    <row r="472" spans="6:6">
      <c r="F472" s="53"/>
    </row>
    <row r="473" spans="6:6">
      <c r="F473" s="53"/>
    </row>
    <row r="474" spans="6:6">
      <c r="F474" s="53"/>
    </row>
    <row r="475" spans="6:6">
      <c r="F475" s="53"/>
    </row>
    <row r="476" spans="6:6">
      <c r="F476" s="53"/>
    </row>
    <row r="477" spans="6:6">
      <c r="F477" s="53"/>
    </row>
    <row r="478" spans="6:6">
      <c r="F478" s="53"/>
    </row>
    <row r="479" spans="6:6">
      <c r="F479" s="53"/>
    </row>
    <row r="480" spans="6:6">
      <c r="F480" s="53"/>
    </row>
    <row r="481" spans="6:6">
      <c r="F481" s="53"/>
    </row>
    <row r="482" spans="6:6">
      <c r="F482" s="53"/>
    </row>
    <row r="483" spans="6:6">
      <c r="F483" s="53"/>
    </row>
    <row r="484" spans="6:6">
      <c r="F484" s="53"/>
    </row>
    <row r="485" spans="6:6">
      <c r="F485" s="53"/>
    </row>
    <row r="486" spans="6:6">
      <c r="F486" s="53"/>
    </row>
    <row r="487" spans="6:6">
      <c r="F487" s="53"/>
    </row>
    <row r="488" spans="6:6">
      <c r="F488" s="53"/>
    </row>
    <row r="489" spans="6:6">
      <c r="F489" s="53"/>
    </row>
    <row r="490" spans="6:6">
      <c r="F490" s="53"/>
    </row>
    <row r="491" spans="6:6">
      <c r="F491" s="53"/>
    </row>
    <row r="492" spans="6:6">
      <c r="F492" s="53"/>
    </row>
    <row r="493" spans="6:6">
      <c r="F493" s="53"/>
    </row>
    <row r="494" spans="6:6">
      <c r="F494" s="53"/>
    </row>
    <row r="495" spans="6:6">
      <c r="F495" s="53"/>
    </row>
    <row r="496" spans="6:6">
      <c r="F496" s="53"/>
    </row>
    <row r="497" spans="6:6">
      <c r="F497" s="53"/>
    </row>
    <row r="498" spans="6:6">
      <c r="F498" s="53"/>
    </row>
    <row r="499" spans="6:6">
      <c r="F499" s="53"/>
    </row>
    <row r="500" spans="6:6">
      <c r="F500" s="53"/>
    </row>
    <row r="501" spans="6:6">
      <c r="F501" s="53"/>
    </row>
    <row r="502" spans="6:6">
      <c r="F502" s="53"/>
    </row>
    <row r="503" spans="6:6">
      <c r="F503" s="53"/>
    </row>
    <row r="504" spans="6:6">
      <c r="F504" s="53"/>
    </row>
    <row r="505" spans="6:6">
      <c r="F505" s="53"/>
    </row>
    <row r="506" spans="6:6">
      <c r="F506" s="53"/>
    </row>
    <row r="507" spans="6:6">
      <c r="F507" s="53"/>
    </row>
    <row r="508" spans="6:6">
      <c r="F508" s="53"/>
    </row>
    <row r="509" spans="6:6">
      <c r="F509" s="53"/>
    </row>
    <row r="510" spans="6:6">
      <c r="F510" s="53"/>
    </row>
    <row r="511" spans="6:6">
      <c r="F511" s="53"/>
    </row>
    <row r="512" spans="6:6">
      <c r="F512" s="53"/>
    </row>
    <row r="513" spans="6:6">
      <c r="F513" s="53"/>
    </row>
    <row r="514" spans="6:6">
      <c r="F514" s="53"/>
    </row>
    <row r="515" spans="6:6">
      <c r="F515" s="53"/>
    </row>
    <row r="516" spans="6:6">
      <c r="F516" s="53"/>
    </row>
    <row r="517" spans="6:6">
      <c r="F517" s="53"/>
    </row>
    <row r="518" spans="6:6">
      <c r="F518" s="53"/>
    </row>
    <row r="519" spans="6:6">
      <c r="F519" s="53"/>
    </row>
    <row r="520" spans="6:6">
      <c r="F520" s="53"/>
    </row>
    <row r="521" spans="6:6">
      <c r="F521" s="53"/>
    </row>
    <row r="522" spans="6:6">
      <c r="F522" s="53"/>
    </row>
    <row r="523" spans="6:6">
      <c r="F523" s="53"/>
    </row>
    <row r="524" spans="6:6">
      <c r="F524" s="53"/>
    </row>
    <row r="525" spans="6:6">
      <c r="F525" s="53"/>
    </row>
    <row r="526" spans="6:6">
      <c r="F526" s="53"/>
    </row>
    <row r="527" spans="6:6">
      <c r="F527" s="53"/>
    </row>
    <row r="528" spans="6:6">
      <c r="F528" s="53"/>
    </row>
    <row r="529" spans="6:6">
      <c r="F529" s="53"/>
    </row>
    <row r="530" spans="6:6">
      <c r="F530" s="53"/>
    </row>
    <row r="531" spans="6:6">
      <c r="F531" s="53"/>
    </row>
    <row r="532" spans="6:6">
      <c r="F532" s="53"/>
    </row>
    <row r="533" spans="6:6">
      <c r="F533" s="53"/>
    </row>
    <row r="534" spans="6:6">
      <c r="F534" s="53"/>
    </row>
    <row r="535" spans="6:6">
      <c r="F535" s="53"/>
    </row>
    <row r="536" spans="6:6">
      <c r="F536" s="53"/>
    </row>
    <row r="537" spans="6:6">
      <c r="F537" s="53"/>
    </row>
    <row r="538" spans="6:6">
      <c r="F538" s="53"/>
    </row>
    <row r="539" spans="6:6">
      <c r="F539" s="53"/>
    </row>
    <row r="540" spans="6:6">
      <c r="F540" s="53"/>
    </row>
    <row r="541" spans="6:6">
      <c r="F541" s="53"/>
    </row>
    <row r="542" spans="6:6">
      <c r="F542" s="53"/>
    </row>
    <row r="543" spans="6:6">
      <c r="F543" s="53"/>
    </row>
    <row r="544" spans="6:6">
      <c r="F544" s="53"/>
    </row>
    <row r="545" spans="6:6">
      <c r="F545" s="53"/>
    </row>
    <row r="546" spans="6:6">
      <c r="F546" s="53"/>
    </row>
    <row r="547" spans="6:6">
      <c r="F547" s="53"/>
    </row>
    <row r="548" spans="6:6">
      <c r="F548" s="53"/>
    </row>
    <row r="549" spans="6:6">
      <c r="F549" s="53"/>
    </row>
    <row r="550" spans="6:6">
      <c r="F550" s="53"/>
    </row>
    <row r="551" spans="6:6">
      <c r="F551" s="53"/>
    </row>
    <row r="552" spans="6:6">
      <c r="F552" s="53"/>
    </row>
    <row r="553" spans="6:6">
      <c r="F553" s="53"/>
    </row>
    <row r="554" spans="6:6">
      <c r="F554" s="53"/>
    </row>
    <row r="555" spans="6:6">
      <c r="F555" s="53"/>
    </row>
    <row r="556" spans="6:6">
      <c r="F556" s="53"/>
    </row>
    <row r="557" spans="6:6">
      <c r="F557" s="53"/>
    </row>
    <row r="558" spans="6:6">
      <c r="F558" s="53"/>
    </row>
    <row r="559" spans="6:6">
      <c r="F559" s="53"/>
    </row>
    <row r="560" spans="6:6">
      <c r="F560" s="53"/>
    </row>
    <row r="561" spans="6:6">
      <c r="F561" s="53"/>
    </row>
    <row r="562" spans="6:6">
      <c r="F562" s="53"/>
    </row>
    <row r="563" spans="6:6">
      <c r="F563" s="53"/>
    </row>
    <row r="564" spans="6:6">
      <c r="F564" s="53"/>
    </row>
    <row r="565" spans="6:6">
      <c r="F565" s="53"/>
    </row>
    <row r="566" spans="6:6">
      <c r="F566" s="53"/>
    </row>
    <row r="567" spans="6:6">
      <c r="F567" s="53"/>
    </row>
    <row r="568" spans="6:6">
      <c r="F568" s="53"/>
    </row>
    <row r="569" spans="6:6">
      <c r="F569" s="53"/>
    </row>
    <row r="570" spans="6:6">
      <c r="F570" s="53"/>
    </row>
    <row r="571" spans="6:6">
      <c r="F571" s="53"/>
    </row>
    <row r="572" spans="6:6">
      <c r="F572" s="53"/>
    </row>
    <row r="573" spans="6:6">
      <c r="F573" s="53"/>
    </row>
    <row r="574" spans="6:6">
      <c r="F574" s="53"/>
    </row>
    <row r="575" spans="6:6">
      <c r="F575" s="53"/>
    </row>
    <row r="576" spans="6:6">
      <c r="F576" s="53"/>
    </row>
    <row r="577" spans="6:6">
      <c r="F577" s="53"/>
    </row>
    <row r="578" spans="6:6">
      <c r="F578" s="53"/>
    </row>
    <row r="579" spans="6:6">
      <c r="F579" s="53"/>
    </row>
    <row r="580" spans="6:6">
      <c r="F580" s="53"/>
    </row>
    <row r="581" spans="6:6">
      <c r="F581" s="53"/>
    </row>
    <row r="582" spans="6:6">
      <c r="F582" s="53"/>
    </row>
    <row r="583" spans="6:6">
      <c r="F583" s="53"/>
    </row>
    <row r="584" spans="6:6">
      <c r="F584" s="53"/>
    </row>
    <row r="585" spans="6:6">
      <c r="F585" s="53"/>
    </row>
    <row r="586" spans="6:6">
      <c r="F586" s="53"/>
    </row>
    <row r="587" spans="6:6">
      <c r="F587" s="53"/>
    </row>
    <row r="588" spans="6:6">
      <c r="F588" s="53"/>
    </row>
    <row r="589" spans="6:6">
      <c r="F589" s="53"/>
    </row>
    <row r="590" spans="6:6">
      <c r="F590" s="53"/>
    </row>
    <row r="591" spans="6:6">
      <c r="F591" s="53"/>
    </row>
    <row r="592" spans="6:6">
      <c r="F592" s="53"/>
    </row>
    <row r="593" spans="6:6">
      <c r="F593" s="53"/>
    </row>
    <row r="594" spans="6:6">
      <c r="F594" s="53"/>
    </row>
    <row r="595" spans="6:6">
      <c r="F595" s="53"/>
    </row>
    <row r="596" spans="6:6">
      <c r="F596" s="53"/>
    </row>
    <row r="597" spans="6:6">
      <c r="F597" s="53"/>
    </row>
    <row r="598" spans="6:6">
      <c r="F598" s="53"/>
    </row>
    <row r="599" spans="6:6">
      <c r="F599" s="53"/>
    </row>
    <row r="600" spans="6:6">
      <c r="F600" s="53"/>
    </row>
    <row r="601" spans="6:6">
      <c r="F601" s="53"/>
    </row>
    <row r="602" spans="6:6">
      <c r="F602" s="53"/>
    </row>
    <row r="603" spans="6:6">
      <c r="F603" s="53"/>
    </row>
    <row r="604" spans="6:6">
      <c r="F604" s="53"/>
    </row>
    <row r="605" spans="6:6">
      <c r="F605" s="53"/>
    </row>
    <row r="606" spans="6:6">
      <c r="F606" s="53"/>
    </row>
    <row r="607" spans="6:6">
      <c r="F607" s="53"/>
    </row>
    <row r="608" spans="6:6">
      <c r="F608" s="53"/>
    </row>
    <row r="609" spans="6:6">
      <c r="F609" s="53"/>
    </row>
    <row r="610" spans="6:6">
      <c r="F610" s="53"/>
    </row>
    <row r="611" spans="6:6">
      <c r="F611" s="53"/>
    </row>
    <row r="612" spans="6:6">
      <c r="F612" s="53"/>
    </row>
    <row r="613" spans="6:6">
      <c r="F613" s="53"/>
    </row>
    <row r="614" spans="6:6">
      <c r="F614" s="53"/>
    </row>
    <row r="615" spans="6:6">
      <c r="F615" s="53"/>
    </row>
    <row r="616" spans="6:6">
      <c r="F616" s="53"/>
    </row>
    <row r="617" spans="6:6">
      <c r="F617" s="53"/>
    </row>
    <row r="618" spans="6:6">
      <c r="F618" s="53"/>
    </row>
    <row r="619" spans="6:6">
      <c r="F619" s="53"/>
    </row>
    <row r="620" spans="6:6">
      <c r="F620" s="53"/>
    </row>
    <row r="621" spans="6:6">
      <c r="F621" s="53"/>
    </row>
    <row r="622" spans="6:6">
      <c r="F622" s="53"/>
    </row>
    <row r="623" spans="6:6">
      <c r="F623" s="53"/>
    </row>
    <row r="624" spans="6:6">
      <c r="F624" s="53"/>
    </row>
    <row r="625" spans="6:6">
      <c r="F625" s="53"/>
    </row>
    <row r="626" spans="6:6">
      <c r="F626" s="53"/>
    </row>
    <row r="627" spans="6:6">
      <c r="F627" s="53"/>
    </row>
    <row r="628" spans="6:6">
      <c r="F628" s="53"/>
    </row>
    <row r="629" spans="6:6">
      <c r="F629" s="53"/>
    </row>
    <row r="630" spans="6:6">
      <c r="F630" s="53"/>
    </row>
    <row r="631" spans="6:6">
      <c r="F631" s="53"/>
    </row>
    <row r="632" spans="6:6">
      <c r="F632" s="53"/>
    </row>
    <row r="633" spans="6:6">
      <c r="F633" s="53"/>
    </row>
    <row r="634" spans="6:6">
      <c r="F634" s="53"/>
    </row>
    <row r="635" spans="6:6">
      <c r="F635" s="53"/>
    </row>
    <row r="636" spans="6:6">
      <c r="F636" s="53"/>
    </row>
    <row r="637" spans="6:6">
      <c r="F637" s="53"/>
    </row>
    <row r="638" spans="6:6">
      <c r="F638" s="53"/>
    </row>
    <row r="639" spans="6:6">
      <c r="F639" s="53"/>
    </row>
    <row r="640" spans="6:6">
      <c r="F640" s="53"/>
    </row>
    <row r="641" spans="6:6">
      <c r="F641" s="53"/>
    </row>
    <row r="642" spans="6:6">
      <c r="F642" s="53"/>
    </row>
    <row r="643" spans="6:6">
      <c r="F643" s="53"/>
    </row>
    <row r="644" spans="6:6">
      <c r="F644" s="53"/>
    </row>
    <row r="645" spans="6:6">
      <c r="F645" s="53"/>
    </row>
    <row r="646" spans="6:6">
      <c r="F646" s="53"/>
    </row>
    <row r="647" spans="6:6">
      <c r="F647" s="53"/>
    </row>
    <row r="648" spans="6:6">
      <c r="F648" s="53"/>
    </row>
    <row r="649" spans="6:6">
      <c r="F649" s="53"/>
    </row>
    <row r="650" spans="6:6">
      <c r="F650" s="53"/>
    </row>
    <row r="651" spans="6:6">
      <c r="F651" s="53"/>
    </row>
    <row r="652" spans="6:6">
      <c r="F652" s="53"/>
    </row>
    <row r="653" spans="6:6">
      <c r="F653" s="53"/>
    </row>
    <row r="654" spans="6:6">
      <c r="F654" s="53"/>
    </row>
    <row r="655" spans="6:6">
      <c r="F655" s="53"/>
    </row>
    <row r="656" spans="6:6">
      <c r="F656" s="53"/>
    </row>
    <row r="657" spans="6:6">
      <c r="F657" s="53"/>
    </row>
    <row r="658" spans="6:6">
      <c r="F658" s="53"/>
    </row>
    <row r="659" spans="6:6">
      <c r="F659" s="53"/>
    </row>
    <row r="660" spans="6:6">
      <c r="F660" s="53"/>
    </row>
    <row r="661" spans="6:6">
      <c r="F661" s="53"/>
    </row>
    <row r="662" spans="6:6">
      <c r="F662" s="53"/>
    </row>
    <row r="663" spans="6:6">
      <c r="F663" s="53"/>
    </row>
    <row r="664" spans="6:6">
      <c r="F664" s="53"/>
    </row>
    <row r="665" spans="6:6">
      <c r="F665" s="53"/>
    </row>
    <row r="666" spans="6:6">
      <c r="F666" s="53"/>
    </row>
    <row r="667" spans="6:6">
      <c r="F667" s="53"/>
    </row>
    <row r="668" spans="6:6">
      <c r="F668" s="53"/>
    </row>
    <row r="669" spans="6:6">
      <c r="F669" s="53"/>
    </row>
    <row r="670" spans="6:6">
      <c r="F670" s="53"/>
    </row>
    <row r="671" spans="6:6">
      <c r="F671" s="53"/>
    </row>
    <row r="672" spans="6:6">
      <c r="F672" s="53"/>
    </row>
    <row r="673" spans="6:6">
      <c r="F673" s="53"/>
    </row>
    <row r="674" spans="6:6">
      <c r="F674" s="53"/>
    </row>
    <row r="675" spans="6:6">
      <c r="F675" s="53"/>
    </row>
    <row r="676" spans="6:6">
      <c r="F676" s="53"/>
    </row>
    <row r="677" spans="6:6">
      <c r="F677" s="53"/>
    </row>
    <row r="678" spans="6:6">
      <c r="F678" s="53"/>
    </row>
    <row r="679" spans="6:6">
      <c r="F679" s="53"/>
    </row>
    <row r="680" spans="6:6">
      <c r="F680" s="53"/>
    </row>
    <row r="681" spans="6:6">
      <c r="F681" s="53"/>
    </row>
    <row r="682" spans="6:6">
      <c r="F682" s="53"/>
    </row>
    <row r="683" spans="6:6">
      <c r="F683" s="53"/>
    </row>
    <row r="684" spans="6:6">
      <c r="F684" s="53"/>
    </row>
    <row r="685" spans="6:6">
      <c r="F685" s="53"/>
    </row>
    <row r="686" spans="6:6">
      <c r="F686" s="53"/>
    </row>
    <row r="687" spans="6:6">
      <c r="F687" s="53"/>
    </row>
    <row r="688" spans="6:6">
      <c r="F688" s="53"/>
    </row>
    <row r="689" spans="6:6">
      <c r="F689" s="53"/>
    </row>
    <row r="690" spans="6:6">
      <c r="F690" s="53"/>
    </row>
    <row r="691" spans="6:6">
      <c r="F691" s="53"/>
    </row>
    <row r="692" spans="6:6">
      <c r="F692" s="53"/>
    </row>
    <row r="693" spans="6:6">
      <c r="F693" s="53"/>
    </row>
    <row r="694" spans="6:6">
      <c r="F694" s="53"/>
    </row>
    <row r="695" spans="6:6">
      <c r="F695" s="53"/>
    </row>
    <row r="696" spans="6:6">
      <c r="F696" s="53"/>
    </row>
    <row r="697" spans="6:6">
      <c r="F697" s="53"/>
    </row>
    <row r="698" spans="6:6">
      <c r="F698" s="53"/>
    </row>
    <row r="699" spans="6:6">
      <c r="F699" s="53"/>
    </row>
    <row r="700" spans="6:6">
      <c r="F700" s="53"/>
    </row>
    <row r="701" spans="6:6">
      <c r="F701" s="53"/>
    </row>
    <row r="702" spans="6:6">
      <c r="F702" s="53"/>
    </row>
    <row r="703" spans="6:6">
      <c r="F703" s="53"/>
    </row>
    <row r="704" spans="6:6">
      <c r="F704" s="53"/>
    </row>
    <row r="705" spans="6:6">
      <c r="F705" s="53"/>
    </row>
    <row r="706" spans="6:6">
      <c r="F706" s="53"/>
    </row>
    <row r="707" spans="6:6">
      <c r="F707" s="53"/>
    </row>
    <row r="708" spans="6:6">
      <c r="F708" s="53"/>
    </row>
    <row r="709" spans="6:6">
      <c r="F709" s="53"/>
    </row>
    <row r="710" spans="6:6">
      <c r="F710" s="53"/>
    </row>
    <row r="711" spans="6:6">
      <c r="F711" s="53"/>
    </row>
    <row r="712" spans="6:6">
      <c r="F712" s="53"/>
    </row>
    <row r="713" spans="6:6">
      <c r="F713" s="53"/>
    </row>
    <row r="714" spans="6:6">
      <c r="F714" s="53"/>
    </row>
    <row r="715" spans="6:6">
      <c r="F715" s="53"/>
    </row>
    <row r="716" spans="6:6">
      <c r="F716" s="53"/>
    </row>
    <row r="717" spans="6:6">
      <c r="F717" s="53"/>
    </row>
    <row r="718" spans="6:6">
      <c r="F718" s="53"/>
    </row>
    <row r="719" spans="6:6">
      <c r="F719" s="53"/>
    </row>
    <row r="720" spans="6:6">
      <c r="F720" s="53"/>
    </row>
    <row r="721" spans="6:6">
      <c r="F721" s="53"/>
    </row>
    <row r="722" spans="6:6">
      <c r="F722" s="53"/>
    </row>
    <row r="723" spans="6:6">
      <c r="F723" s="53"/>
    </row>
    <row r="724" spans="6:6">
      <c r="F724" s="53"/>
    </row>
    <row r="725" spans="6:6">
      <c r="F725" s="53"/>
    </row>
    <row r="726" spans="6:6">
      <c r="F726" s="53"/>
    </row>
    <row r="727" spans="6:6">
      <c r="F727" s="53"/>
    </row>
    <row r="728" spans="6:6">
      <c r="F728" s="53"/>
    </row>
    <row r="729" spans="6:6">
      <c r="F729" s="53"/>
    </row>
    <row r="730" spans="6:6">
      <c r="F730" s="53"/>
    </row>
    <row r="731" spans="6:6">
      <c r="F731" s="53"/>
    </row>
    <row r="732" spans="6:6">
      <c r="F732" s="53"/>
    </row>
    <row r="733" spans="6:6">
      <c r="F733" s="53"/>
    </row>
    <row r="734" spans="6:6">
      <c r="F734" s="53"/>
    </row>
    <row r="735" spans="6:6">
      <c r="F735" s="53"/>
    </row>
    <row r="736" spans="6:6">
      <c r="F736" s="53"/>
    </row>
    <row r="737" spans="6:6">
      <c r="F737" s="53"/>
    </row>
    <row r="738" spans="6:6">
      <c r="F738" s="53"/>
    </row>
    <row r="739" spans="6:6">
      <c r="F739" s="53"/>
    </row>
    <row r="740" spans="6:6">
      <c r="F740" s="53"/>
    </row>
    <row r="741" spans="6:6">
      <c r="F741" s="53"/>
    </row>
    <row r="742" spans="6:6">
      <c r="F742" s="53"/>
    </row>
    <row r="743" spans="6:6">
      <c r="F743" s="53"/>
    </row>
    <row r="744" spans="6:6">
      <c r="F744" s="53"/>
    </row>
    <row r="745" spans="6:6">
      <c r="F745" s="53"/>
    </row>
    <row r="746" spans="6:6">
      <c r="F746" s="53"/>
    </row>
    <row r="747" spans="6:6">
      <c r="F747" s="53"/>
    </row>
    <row r="748" spans="6:6">
      <c r="F748" s="53"/>
    </row>
    <row r="749" spans="6:6">
      <c r="F749" s="53"/>
    </row>
    <row r="750" spans="6:6">
      <c r="F750" s="53"/>
    </row>
    <row r="751" spans="6:6">
      <c r="F751" s="53"/>
    </row>
    <row r="752" spans="6:6">
      <c r="F752" s="53"/>
    </row>
    <row r="753" spans="6:6">
      <c r="F753" s="53"/>
    </row>
    <row r="754" spans="6:6">
      <c r="F754" s="53"/>
    </row>
    <row r="755" spans="6:6">
      <c r="F755" s="53"/>
    </row>
    <row r="756" spans="6:6">
      <c r="F756" s="53"/>
    </row>
    <row r="757" spans="6:6">
      <c r="F757" s="53"/>
    </row>
    <row r="758" spans="6:6">
      <c r="F758" s="53"/>
    </row>
    <row r="759" spans="6:6">
      <c r="F759" s="53"/>
    </row>
    <row r="760" spans="6:6">
      <c r="F760" s="53"/>
    </row>
    <row r="761" spans="6:6">
      <c r="F761" s="53"/>
    </row>
    <row r="762" spans="6:6">
      <c r="F762" s="53"/>
    </row>
    <row r="763" spans="6:6">
      <c r="F763" s="53"/>
    </row>
    <row r="764" spans="6:6">
      <c r="F764" s="53"/>
    </row>
    <row r="765" spans="6:6">
      <c r="F765" s="53"/>
    </row>
    <row r="766" spans="6:6">
      <c r="F766" s="53"/>
    </row>
    <row r="767" spans="6:6">
      <c r="F767" s="53"/>
    </row>
    <row r="768" spans="6:6">
      <c r="F768" s="53"/>
    </row>
    <row r="769" spans="6:6">
      <c r="F769" s="53"/>
    </row>
    <row r="770" spans="6:6">
      <c r="F770" s="53"/>
    </row>
    <row r="771" spans="6:6">
      <c r="F771" s="53"/>
    </row>
    <row r="772" spans="6:6">
      <c r="F772" s="53"/>
    </row>
    <row r="773" spans="6:6">
      <c r="F773" s="53"/>
    </row>
    <row r="774" spans="6:6">
      <c r="F774" s="53"/>
    </row>
    <row r="775" spans="6:6">
      <c r="F775" s="53"/>
    </row>
    <row r="776" spans="6:6">
      <c r="F776" s="53"/>
    </row>
    <row r="777" spans="6:6">
      <c r="F777" s="53"/>
    </row>
    <row r="778" spans="6:6">
      <c r="F778" s="53"/>
    </row>
    <row r="779" spans="6:6">
      <c r="F779" s="53"/>
    </row>
    <row r="780" spans="6:6">
      <c r="F780" s="53"/>
    </row>
    <row r="781" spans="6:6">
      <c r="F781" s="53"/>
    </row>
    <row r="782" spans="6:6">
      <c r="F782" s="53"/>
    </row>
    <row r="783" spans="6:6">
      <c r="F783" s="53"/>
    </row>
    <row r="784" spans="6:6">
      <c r="F784" s="53"/>
    </row>
    <row r="785" spans="6:6">
      <c r="F785" s="53"/>
    </row>
    <row r="786" spans="6:6">
      <c r="F786" s="53"/>
    </row>
    <row r="787" spans="6:6">
      <c r="F787" s="53"/>
    </row>
    <row r="788" spans="6:6">
      <c r="F788" s="53"/>
    </row>
    <row r="789" spans="6:6">
      <c r="F789" s="53"/>
    </row>
    <row r="790" spans="6:6">
      <c r="F790" s="53"/>
    </row>
    <row r="791" spans="6:6">
      <c r="F791" s="53"/>
    </row>
    <row r="792" spans="6:6">
      <c r="F792" s="53"/>
    </row>
    <row r="793" spans="6:6">
      <c r="F793" s="53"/>
    </row>
    <row r="794" spans="6:6">
      <c r="F794" s="53"/>
    </row>
    <row r="795" spans="6:6">
      <c r="F795" s="53"/>
    </row>
    <row r="796" spans="6:6">
      <c r="F796" s="53"/>
    </row>
    <row r="797" spans="6:6">
      <c r="F797" s="53"/>
    </row>
    <row r="798" spans="6:6">
      <c r="F798" s="53"/>
    </row>
    <row r="799" spans="6:6">
      <c r="F799" s="53"/>
    </row>
    <row r="800" spans="6:6">
      <c r="F800" s="53"/>
    </row>
    <row r="801" spans="6:6">
      <c r="F801" s="53"/>
    </row>
    <row r="802" spans="6:6">
      <c r="F802" s="53"/>
    </row>
    <row r="803" spans="6:6">
      <c r="F803" s="53"/>
    </row>
    <row r="804" spans="6:6">
      <c r="F804" s="53"/>
    </row>
    <row r="805" spans="6:6">
      <c r="F805" s="53"/>
    </row>
    <row r="806" spans="6:6">
      <c r="F806" s="53"/>
    </row>
    <row r="807" spans="6:6">
      <c r="F807" s="53"/>
    </row>
    <row r="808" spans="6:6">
      <c r="F808" s="53"/>
    </row>
    <row r="809" spans="6:6">
      <c r="F809" s="53"/>
    </row>
    <row r="810" spans="6:6">
      <c r="F810" s="53"/>
    </row>
    <row r="811" spans="6:6">
      <c r="F811" s="53"/>
    </row>
    <row r="812" spans="6:6">
      <c r="F812" s="53"/>
    </row>
    <row r="813" spans="6:6">
      <c r="F813" s="53"/>
    </row>
    <row r="814" spans="6:6">
      <c r="F814" s="53"/>
    </row>
    <row r="815" spans="6:6">
      <c r="F815" s="53"/>
    </row>
    <row r="816" spans="6:6">
      <c r="F816" s="53"/>
    </row>
    <row r="817" spans="6:6">
      <c r="F817" s="53"/>
    </row>
    <row r="818" spans="6:6">
      <c r="F818" s="53"/>
    </row>
    <row r="819" spans="6:6">
      <c r="F819" s="53"/>
    </row>
    <row r="820" spans="6:6">
      <c r="F820" s="53"/>
    </row>
    <row r="821" spans="6:6">
      <c r="F821" s="53"/>
    </row>
    <row r="822" spans="6:6">
      <c r="F822" s="53"/>
    </row>
    <row r="823" spans="6:6">
      <c r="F823" s="53"/>
    </row>
    <row r="824" spans="6:6">
      <c r="F824" s="53"/>
    </row>
    <row r="825" spans="6:6">
      <c r="F825" s="53"/>
    </row>
    <row r="826" spans="6:6">
      <c r="F826" s="53"/>
    </row>
    <row r="827" spans="6:6">
      <c r="F827" s="53"/>
    </row>
    <row r="828" spans="6:6">
      <c r="F828" s="53"/>
    </row>
    <row r="829" spans="6:6">
      <c r="F829" s="53"/>
    </row>
    <row r="830" spans="6:6">
      <c r="F830" s="53"/>
    </row>
    <row r="831" spans="6:6">
      <c r="F831" s="53"/>
    </row>
    <row r="832" spans="6:6">
      <c r="F832" s="53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05"/>
  <sheetViews>
    <sheetView tabSelected="1" view="pageBreakPreview" topLeftCell="A76" zoomScaleNormal="100" zoomScaleSheetLayoutView="100" workbookViewId="0">
      <selection activeCell="G17" sqref="G17"/>
    </sheetView>
  </sheetViews>
  <sheetFormatPr defaultRowHeight="12.75"/>
  <cols>
    <col min="1" max="1" width="26" style="169" customWidth="1"/>
    <col min="2" max="2" width="11.28515625" style="169" customWidth="1"/>
    <col min="3" max="3" width="12.7109375" style="169" customWidth="1"/>
    <col min="4" max="4" width="8.85546875" style="169" customWidth="1"/>
    <col min="5" max="5" width="13.7109375" style="169" customWidth="1"/>
    <col min="6" max="6" width="10.7109375" style="169" customWidth="1"/>
    <col min="7" max="7" width="11.140625" style="169" customWidth="1"/>
    <col min="8" max="8" width="10.85546875" style="169" customWidth="1"/>
    <col min="9" max="9" width="12.42578125" style="169" customWidth="1"/>
    <col min="10" max="10" width="33" style="169" customWidth="1"/>
    <col min="11" max="11" width="1.28515625" style="185" customWidth="1"/>
    <col min="12" max="12" width="4.42578125" style="181" customWidth="1"/>
    <col min="13" max="13" width="11.140625" style="189" customWidth="1"/>
    <col min="14" max="18" width="9.140625" style="181"/>
    <col min="19" max="16384" width="9.140625" style="169"/>
  </cols>
  <sheetData>
    <row r="1" spans="1:18" s="119" customFormat="1" ht="18.600000000000001" customHeight="1">
      <c r="A1" s="201" t="s">
        <v>253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117"/>
      <c r="N1" s="118"/>
      <c r="O1" s="118"/>
      <c r="P1" s="118"/>
      <c r="Q1" s="118"/>
      <c r="R1" s="118"/>
    </row>
    <row r="2" spans="1:18" s="119" customFormat="1" ht="18.600000000000001" customHeight="1">
      <c r="A2" s="202" t="s">
        <v>256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17"/>
      <c r="N2" s="118"/>
      <c r="O2" s="118"/>
      <c r="P2" s="118"/>
      <c r="Q2" s="118"/>
      <c r="R2" s="118"/>
    </row>
    <row r="3" spans="1:18" s="127" customFormat="1" ht="6" customHeight="1">
      <c r="A3" s="120" t="s">
        <v>58</v>
      </c>
      <c r="B3" s="121"/>
      <c r="C3" s="121"/>
      <c r="D3" s="121"/>
      <c r="E3" s="121"/>
      <c r="F3" s="121"/>
      <c r="G3" s="121"/>
      <c r="H3" s="121"/>
      <c r="I3" s="122"/>
      <c r="J3" s="123"/>
      <c r="K3" s="124"/>
      <c r="L3" s="123"/>
      <c r="M3" s="125"/>
      <c r="N3" s="126"/>
      <c r="O3" s="126"/>
      <c r="P3" s="126"/>
      <c r="Q3" s="126"/>
      <c r="R3" s="126"/>
    </row>
    <row r="4" spans="1:18" s="132" customFormat="1" ht="57.75" customHeight="1">
      <c r="A4" s="205" t="s">
        <v>27</v>
      </c>
      <c r="B4" s="128" t="s">
        <v>214</v>
      </c>
      <c r="C4" s="128" t="s">
        <v>213</v>
      </c>
      <c r="D4" s="128" t="s">
        <v>212</v>
      </c>
      <c r="E4" s="129" t="s">
        <v>239</v>
      </c>
      <c r="F4" s="128" t="s">
        <v>209</v>
      </c>
      <c r="G4" s="129" t="s">
        <v>238</v>
      </c>
      <c r="H4" s="129" t="s">
        <v>211</v>
      </c>
      <c r="I4" s="128" t="s">
        <v>237</v>
      </c>
      <c r="J4" s="207" t="s">
        <v>36</v>
      </c>
      <c r="K4" s="209" t="s">
        <v>210</v>
      </c>
      <c r="L4" s="210"/>
      <c r="M4" s="130"/>
      <c r="N4" s="131"/>
      <c r="O4" s="131"/>
      <c r="P4" s="131"/>
      <c r="Q4" s="131"/>
      <c r="R4" s="131"/>
    </row>
    <row r="5" spans="1:18" s="132" customFormat="1" ht="60">
      <c r="A5" s="206"/>
      <c r="B5" s="133" t="s">
        <v>231</v>
      </c>
      <c r="C5" s="133" t="s">
        <v>230</v>
      </c>
      <c r="D5" s="133" t="s">
        <v>229</v>
      </c>
      <c r="E5" s="133" t="s">
        <v>247</v>
      </c>
      <c r="F5" s="133" t="s">
        <v>246</v>
      </c>
      <c r="G5" s="134" t="s">
        <v>245</v>
      </c>
      <c r="H5" s="133" t="s">
        <v>244</v>
      </c>
      <c r="I5" s="133" t="s">
        <v>243</v>
      </c>
      <c r="J5" s="208"/>
      <c r="K5" s="211" t="s">
        <v>47</v>
      </c>
      <c r="L5" s="212"/>
      <c r="M5" s="130"/>
      <c r="N5" s="131"/>
      <c r="O5" s="131"/>
      <c r="P5" s="131"/>
      <c r="Q5" s="131"/>
      <c r="R5" s="131"/>
    </row>
    <row r="6" spans="1:18" s="144" customFormat="1" ht="16.5" customHeight="1">
      <c r="A6" s="135" t="s">
        <v>1</v>
      </c>
      <c r="B6" s="136">
        <v>5.6353009050428904</v>
      </c>
      <c r="C6" s="137">
        <v>20.506183893894459</v>
      </c>
      <c r="D6" s="137">
        <v>55.725070111309364</v>
      </c>
      <c r="E6" s="137">
        <v>39334.276729559744</v>
      </c>
      <c r="F6" s="137">
        <v>33920.813559322036</v>
      </c>
      <c r="G6" s="137">
        <v>70586.320754716973</v>
      </c>
      <c r="H6" s="137">
        <v>60871.728813559319</v>
      </c>
      <c r="I6" s="138">
        <v>8065.9591194968561</v>
      </c>
      <c r="J6" s="139" t="s">
        <v>215</v>
      </c>
      <c r="K6" s="140"/>
      <c r="L6" s="190">
        <v>8</v>
      </c>
      <c r="M6" s="104"/>
      <c r="N6" s="141"/>
      <c r="O6" s="141"/>
      <c r="P6" s="142"/>
      <c r="Q6" s="142"/>
      <c r="R6" s="143"/>
    </row>
    <row r="7" spans="1:18" s="144" customFormat="1" ht="16.5" customHeight="1">
      <c r="A7" s="65" t="s">
        <v>133</v>
      </c>
      <c r="B7" s="145">
        <v>4.7724482876509722</v>
      </c>
      <c r="C7" s="146">
        <v>23.485470127133848</v>
      </c>
      <c r="D7" s="146">
        <v>40.739245697320456</v>
      </c>
      <c r="E7" s="146">
        <v>27451.463618622805</v>
      </c>
      <c r="F7" s="146">
        <v>21748.155782963997</v>
      </c>
      <c r="G7" s="146">
        <v>67383.337979741656</v>
      </c>
      <c r="H7" s="146">
        <v>53383.795921372301</v>
      </c>
      <c r="I7" s="147">
        <v>6447.105287612676</v>
      </c>
      <c r="J7" s="60" t="s">
        <v>80</v>
      </c>
      <c r="K7" s="71"/>
      <c r="L7" s="69">
        <v>10</v>
      </c>
      <c r="M7" s="104"/>
      <c r="N7" s="141"/>
      <c r="O7" s="141"/>
      <c r="P7" s="142"/>
      <c r="Q7" s="142"/>
      <c r="R7" s="143"/>
    </row>
    <row r="8" spans="1:18" s="144" customFormat="1" ht="16.5" customHeight="1">
      <c r="A8" s="65" t="s">
        <v>134</v>
      </c>
      <c r="B8" s="145">
        <v>1.4214211125492686</v>
      </c>
      <c r="C8" s="146">
        <v>43.940195182923894</v>
      </c>
      <c r="D8" s="146">
        <v>16.890591580769687</v>
      </c>
      <c r="E8" s="146">
        <v>19513.13320825516</v>
      </c>
      <c r="F8" s="146">
        <v>18440.602836879432</v>
      </c>
      <c r="G8" s="146">
        <v>115526.6416510319</v>
      </c>
      <c r="H8" s="146">
        <v>109176.77304964539</v>
      </c>
      <c r="I8" s="147">
        <v>8574.1088180112583</v>
      </c>
      <c r="J8" s="60" t="s">
        <v>81</v>
      </c>
      <c r="K8" s="68"/>
      <c r="L8" s="69">
        <v>11</v>
      </c>
      <c r="M8" s="104"/>
      <c r="N8" s="141"/>
      <c r="O8" s="141"/>
      <c r="P8" s="142"/>
      <c r="Q8" s="142"/>
      <c r="R8" s="143"/>
    </row>
    <row r="9" spans="1:18" s="144" customFormat="1" ht="24">
      <c r="A9" s="65" t="s">
        <v>3</v>
      </c>
      <c r="B9" s="145">
        <v>3.7597796182724825</v>
      </c>
      <c r="C9" s="146">
        <v>1.5774892397918567</v>
      </c>
      <c r="D9" s="146">
        <v>79.650871209950139</v>
      </c>
      <c r="E9" s="146">
        <v>326980.8823529412</v>
      </c>
      <c r="F9" s="146">
        <v>263132.54437869822</v>
      </c>
      <c r="G9" s="146">
        <v>410517.6470588235</v>
      </c>
      <c r="H9" s="146">
        <v>330357.39644970413</v>
      </c>
      <c r="I9" s="147">
        <v>5158.088235294118</v>
      </c>
      <c r="J9" s="60" t="s">
        <v>82</v>
      </c>
      <c r="K9" s="71"/>
      <c r="L9" s="69">
        <v>12</v>
      </c>
      <c r="M9" s="104"/>
      <c r="N9" s="141"/>
      <c r="O9" s="141"/>
      <c r="P9" s="142"/>
      <c r="Q9" s="142"/>
      <c r="R9" s="143"/>
    </row>
    <row r="10" spans="1:18" s="144" customFormat="1" ht="16.5" customHeight="1">
      <c r="A10" s="65" t="s">
        <v>135</v>
      </c>
      <c r="B10" s="145">
        <v>4.3882474753977077</v>
      </c>
      <c r="C10" s="146">
        <v>24.200354519189165</v>
      </c>
      <c r="D10" s="146">
        <v>38.975434880764787</v>
      </c>
      <c r="E10" s="146">
        <v>20928.821811100293</v>
      </c>
      <c r="F10" s="146">
        <v>13699.107711918421</v>
      </c>
      <c r="G10" s="146">
        <v>53697.468354430384</v>
      </c>
      <c r="H10" s="146">
        <v>35148.056086679419</v>
      </c>
      <c r="I10" s="147">
        <v>5064.8490749756575</v>
      </c>
      <c r="J10" s="148" t="s">
        <v>83</v>
      </c>
      <c r="K10" s="71"/>
      <c r="L10" s="69">
        <v>13</v>
      </c>
      <c r="M10" s="104"/>
      <c r="N10" s="141"/>
      <c r="O10" s="141"/>
      <c r="P10" s="142"/>
      <c r="Q10" s="142"/>
      <c r="R10" s="143"/>
    </row>
    <row r="11" spans="1:18" s="144" customFormat="1" ht="24">
      <c r="A11" s="65" t="s">
        <v>136</v>
      </c>
      <c r="B11" s="145">
        <v>4.2635851328865479</v>
      </c>
      <c r="C11" s="146">
        <v>60.570075291361448</v>
      </c>
      <c r="D11" s="146">
        <v>64.981935519457238</v>
      </c>
      <c r="E11" s="146">
        <v>8842.3067300475341</v>
      </c>
      <c r="F11" s="146">
        <v>7040.3784860557762</v>
      </c>
      <c r="G11" s="146">
        <v>13607.330497873405</v>
      </c>
      <c r="H11" s="146">
        <v>10834.362549800797</v>
      </c>
      <c r="I11" s="147">
        <v>5355.7918438829129</v>
      </c>
      <c r="J11" s="148" t="s">
        <v>84</v>
      </c>
      <c r="K11" s="71"/>
      <c r="L11" s="69">
        <v>14</v>
      </c>
      <c r="M11" s="104"/>
      <c r="N11" s="141"/>
      <c r="O11" s="141"/>
      <c r="P11" s="142"/>
      <c r="Q11" s="142"/>
      <c r="R11" s="143"/>
    </row>
    <row r="12" spans="1:18" s="144" customFormat="1" ht="24">
      <c r="A12" s="65" t="s">
        <v>137</v>
      </c>
      <c r="B12" s="145">
        <v>2.7876935039230935</v>
      </c>
      <c r="C12" s="146">
        <v>58.346398245141032</v>
      </c>
      <c r="D12" s="146">
        <v>37.921088771975882</v>
      </c>
      <c r="E12" s="146">
        <v>10145.997973657548</v>
      </c>
      <c r="F12" s="146">
        <v>8246.5824869612952</v>
      </c>
      <c r="G12" s="146">
        <v>26755.555555555551</v>
      </c>
      <c r="H12" s="146">
        <v>21746.692286576996</v>
      </c>
      <c r="I12" s="147">
        <v>5919.8243836541715</v>
      </c>
      <c r="J12" s="148" t="s">
        <v>85</v>
      </c>
      <c r="K12" s="71"/>
      <c r="L12" s="69">
        <v>15</v>
      </c>
      <c r="M12" s="104"/>
      <c r="N12" s="141"/>
      <c r="O12" s="141"/>
      <c r="P12" s="142"/>
      <c r="Q12" s="142"/>
      <c r="R12" s="143"/>
    </row>
    <row r="13" spans="1:18" s="144" customFormat="1" ht="60.75">
      <c r="A13" s="65" t="s">
        <v>138</v>
      </c>
      <c r="B13" s="145">
        <v>4.5140917802455229</v>
      </c>
      <c r="C13" s="146">
        <v>30.501448389987818</v>
      </c>
      <c r="D13" s="146">
        <v>39.295932001735835</v>
      </c>
      <c r="E13" s="146">
        <v>19808.311170212764</v>
      </c>
      <c r="F13" s="146">
        <v>12095.696305318716</v>
      </c>
      <c r="G13" s="146">
        <v>50408.045212765952</v>
      </c>
      <c r="H13" s="146">
        <v>30781.03938286642</v>
      </c>
      <c r="I13" s="147">
        <v>6041.8218085106373</v>
      </c>
      <c r="J13" s="148" t="s">
        <v>86</v>
      </c>
      <c r="K13" s="71"/>
      <c r="L13" s="69">
        <v>16</v>
      </c>
      <c r="M13" s="104"/>
      <c r="N13" s="141"/>
      <c r="O13" s="141"/>
      <c r="P13" s="142"/>
      <c r="Q13" s="142"/>
      <c r="R13" s="143"/>
    </row>
    <row r="14" spans="1:18" s="144" customFormat="1" ht="24">
      <c r="A14" s="65" t="s">
        <v>139</v>
      </c>
      <c r="B14" s="145">
        <v>2.9871298539325251</v>
      </c>
      <c r="C14" s="146">
        <v>27.084259993424741</v>
      </c>
      <c r="D14" s="146">
        <v>36.281988987491204</v>
      </c>
      <c r="E14" s="146">
        <v>24830.252100840335</v>
      </c>
      <c r="F14" s="146">
        <v>22506.637649619151</v>
      </c>
      <c r="G14" s="146">
        <v>68436.854741896765</v>
      </c>
      <c r="H14" s="146">
        <v>62032.535364526659</v>
      </c>
      <c r="I14" s="147">
        <v>6725.0900360144051</v>
      </c>
      <c r="J14" s="148" t="s">
        <v>87</v>
      </c>
      <c r="K14" s="71"/>
      <c r="L14" s="69">
        <v>17</v>
      </c>
      <c r="M14" s="104"/>
      <c r="N14" s="141"/>
      <c r="O14" s="141"/>
      <c r="P14" s="142"/>
      <c r="Q14" s="142"/>
      <c r="R14" s="143"/>
    </row>
    <row r="15" spans="1:18" s="144" customFormat="1" ht="24">
      <c r="A15" s="65" t="s">
        <v>140</v>
      </c>
      <c r="B15" s="145">
        <v>7.0413531283593382</v>
      </c>
      <c r="C15" s="146">
        <v>46.17054826752085</v>
      </c>
      <c r="D15" s="146">
        <v>43.259179365935374</v>
      </c>
      <c r="E15" s="146">
        <v>15236.100628930822</v>
      </c>
      <c r="F15" s="146">
        <v>11563.436754176615</v>
      </c>
      <c r="G15" s="146">
        <v>35220.503144654089</v>
      </c>
      <c r="H15" s="146">
        <v>26730.59665871122</v>
      </c>
      <c r="I15" s="147">
        <v>7034.5911949685533</v>
      </c>
      <c r="J15" s="148" t="s">
        <v>88</v>
      </c>
      <c r="K15" s="68"/>
      <c r="L15" s="69">
        <v>18</v>
      </c>
      <c r="M15" s="104"/>
      <c r="N15" s="141"/>
      <c r="O15" s="141"/>
      <c r="P15" s="142"/>
      <c r="Q15" s="142"/>
      <c r="R15" s="143"/>
    </row>
    <row r="16" spans="1:18" s="144" customFormat="1" ht="24.75" customHeight="1">
      <c r="A16" s="65" t="s">
        <v>141</v>
      </c>
      <c r="B16" s="145">
        <v>2.4365156888044264</v>
      </c>
      <c r="C16" s="146">
        <v>17.833367526688502</v>
      </c>
      <c r="D16" s="146">
        <v>39.562208047736732</v>
      </c>
      <c r="E16" s="146">
        <v>31446.718576195777</v>
      </c>
      <c r="F16" s="146">
        <v>25196.613190730845</v>
      </c>
      <c r="G16" s="146">
        <v>79486.763070077868</v>
      </c>
      <c r="H16" s="146">
        <v>63688.591800356509</v>
      </c>
      <c r="I16" s="147">
        <v>5608.0088987764184</v>
      </c>
      <c r="J16" s="148" t="s">
        <v>89</v>
      </c>
      <c r="K16" s="149" t="s">
        <v>240</v>
      </c>
      <c r="L16" s="190">
        <v>19</v>
      </c>
      <c r="M16" s="104"/>
      <c r="N16" s="141"/>
      <c r="O16" s="141"/>
      <c r="P16" s="142"/>
      <c r="Q16" s="142"/>
      <c r="R16" s="143"/>
    </row>
    <row r="17" spans="1:18" s="144" customFormat="1" ht="24">
      <c r="A17" s="73" t="s">
        <v>142</v>
      </c>
      <c r="B17" s="146"/>
      <c r="C17" s="146"/>
      <c r="D17" s="146"/>
      <c r="E17" s="146"/>
      <c r="F17" s="146"/>
      <c r="G17" s="146"/>
      <c r="H17" s="146"/>
      <c r="I17" s="147"/>
      <c r="J17" s="62" t="s">
        <v>90</v>
      </c>
      <c r="K17" s="154"/>
      <c r="L17" s="187">
        <v>20</v>
      </c>
      <c r="M17" s="188"/>
      <c r="N17" s="141"/>
      <c r="O17" s="141"/>
      <c r="P17" s="142"/>
      <c r="Q17" s="142"/>
      <c r="R17" s="143"/>
    </row>
    <row r="18" spans="1:18" s="144" customFormat="1" ht="36" customHeight="1">
      <c r="A18" s="73" t="s">
        <v>143</v>
      </c>
      <c r="B18" s="145">
        <v>11.795390359876562</v>
      </c>
      <c r="C18" s="146">
        <v>41.668180142596398</v>
      </c>
      <c r="D18" s="146">
        <v>60.662833481141142</v>
      </c>
      <c r="E18" s="146">
        <v>41907.686510926906</v>
      </c>
      <c r="F18" s="146">
        <v>41656.554307116108</v>
      </c>
      <c r="G18" s="146">
        <v>69082.969103240408</v>
      </c>
      <c r="H18" s="146">
        <v>68668.98876404496</v>
      </c>
      <c r="I18" s="147">
        <v>17462.170308967598</v>
      </c>
      <c r="J18" s="62" t="s">
        <v>91</v>
      </c>
      <c r="K18" s="71"/>
      <c r="L18" s="69">
        <v>21</v>
      </c>
      <c r="M18" s="155"/>
      <c r="N18" s="141"/>
      <c r="O18" s="141"/>
      <c r="P18" s="142"/>
      <c r="Q18" s="142"/>
      <c r="R18" s="143"/>
    </row>
    <row r="19" spans="1:18" s="144" customFormat="1" ht="24">
      <c r="A19" s="74" t="s">
        <v>144</v>
      </c>
      <c r="B19" s="150">
        <v>4.3983798254939028</v>
      </c>
      <c r="C19" s="151">
        <v>28.178293679182147</v>
      </c>
      <c r="D19" s="151">
        <v>34.557502398442033</v>
      </c>
      <c r="E19" s="151">
        <v>20763.296597987541</v>
      </c>
      <c r="F19" s="151">
        <v>18268.549747048906</v>
      </c>
      <c r="G19" s="151">
        <v>60083.325347388592</v>
      </c>
      <c r="H19" s="151">
        <v>52864.207419898819</v>
      </c>
      <c r="I19" s="152">
        <v>5850.7426928605655</v>
      </c>
      <c r="J19" s="63" t="s">
        <v>92</v>
      </c>
      <c r="K19" s="72"/>
      <c r="L19" s="187">
        <v>22</v>
      </c>
      <c r="M19" s="155"/>
      <c r="N19" s="141"/>
      <c r="O19" s="141"/>
      <c r="P19" s="142"/>
      <c r="Q19" s="142"/>
      <c r="R19" s="143"/>
    </row>
    <row r="20" spans="1:18" s="144" customFormat="1" ht="26.25" customHeight="1">
      <c r="A20" s="214" t="s">
        <v>255</v>
      </c>
      <c r="B20" s="214"/>
      <c r="C20" s="214"/>
      <c r="D20" s="214"/>
      <c r="E20" s="214"/>
      <c r="F20" s="213" t="s">
        <v>254</v>
      </c>
      <c r="G20" s="213"/>
      <c r="H20" s="213"/>
      <c r="I20" s="213"/>
      <c r="J20" s="213"/>
      <c r="K20" s="213"/>
      <c r="L20" s="213"/>
      <c r="M20" s="155"/>
      <c r="N20" s="142"/>
      <c r="O20" s="142"/>
      <c r="P20" s="142"/>
      <c r="Q20" s="142"/>
      <c r="R20" s="143"/>
    </row>
    <row r="21" spans="1:18" s="144" customFormat="1" ht="18.600000000000001" customHeight="1">
      <c r="A21" s="203" t="s">
        <v>257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155"/>
      <c r="N21" s="142"/>
      <c r="O21" s="142"/>
      <c r="P21" s="142"/>
      <c r="Q21" s="142"/>
      <c r="R21" s="143"/>
    </row>
    <row r="22" spans="1:18" s="144" customFormat="1" ht="18.600000000000001" customHeight="1">
      <c r="A22" s="204" t="s">
        <v>258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155"/>
      <c r="N22" s="142"/>
      <c r="O22" s="142"/>
      <c r="P22" s="142"/>
      <c r="Q22" s="142"/>
      <c r="R22" s="143"/>
    </row>
    <row r="23" spans="1:18" s="144" customFormat="1" ht="6.75" customHeight="1">
      <c r="A23" s="156" t="s">
        <v>58</v>
      </c>
      <c r="B23" s="157"/>
      <c r="C23" s="157"/>
      <c r="D23" s="157"/>
      <c r="E23" s="157"/>
      <c r="F23" s="157"/>
      <c r="G23" s="157"/>
      <c r="H23" s="157"/>
      <c r="I23" s="158"/>
      <c r="J23" s="159"/>
      <c r="K23" s="160"/>
      <c r="L23" s="159"/>
      <c r="M23" s="155"/>
      <c r="N23" s="142"/>
      <c r="O23" s="142"/>
      <c r="P23" s="142"/>
      <c r="Q23" s="142"/>
      <c r="R23" s="143"/>
    </row>
    <row r="24" spans="1:18" s="144" customFormat="1" ht="63.75" customHeight="1">
      <c r="A24" s="205" t="s">
        <v>27</v>
      </c>
      <c r="B24" s="128" t="s">
        <v>214</v>
      </c>
      <c r="C24" s="128" t="s">
        <v>213</v>
      </c>
      <c r="D24" s="128" t="s">
        <v>212</v>
      </c>
      <c r="E24" s="129" t="s">
        <v>239</v>
      </c>
      <c r="F24" s="128" t="s">
        <v>209</v>
      </c>
      <c r="G24" s="129" t="s">
        <v>238</v>
      </c>
      <c r="H24" s="129" t="s">
        <v>211</v>
      </c>
      <c r="I24" s="128" t="s">
        <v>237</v>
      </c>
      <c r="J24" s="207" t="s">
        <v>36</v>
      </c>
      <c r="K24" s="209" t="s">
        <v>210</v>
      </c>
      <c r="L24" s="210"/>
      <c r="M24" s="155"/>
      <c r="N24" s="142"/>
      <c r="O24" s="142"/>
      <c r="P24" s="142"/>
      <c r="Q24" s="142"/>
      <c r="R24" s="143"/>
    </row>
    <row r="25" spans="1:18" s="144" customFormat="1" ht="60">
      <c r="A25" s="206"/>
      <c r="B25" s="161" t="s">
        <v>231</v>
      </c>
      <c r="C25" s="161" t="s">
        <v>230</v>
      </c>
      <c r="D25" s="161" t="s">
        <v>229</v>
      </c>
      <c r="E25" s="161" t="s">
        <v>247</v>
      </c>
      <c r="F25" s="161" t="s">
        <v>246</v>
      </c>
      <c r="G25" s="162" t="s">
        <v>245</v>
      </c>
      <c r="H25" s="161" t="s">
        <v>244</v>
      </c>
      <c r="I25" s="161" t="s">
        <v>243</v>
      </c>
      <c r="J25" s="208"/>
      <c r="K25" s="211" t="s">
        <v>47</v>
      </c>
      <c r="L25" s="212"/>
      <c r="M25" s="155"/>
      <c r="N25" s="142"/>
      <c r="O25" s="142"/>
      <c r="P25" s="142"/>
      <c r="Q25" s="142"/>
      <c r="R25" s="143"/>
    </row>
    <row r="26" spans="1:18" s="144" customFormat="1" ht="25.5" customHeight="1">
      <c r="A26" s="73" t="s">
        <v>145</v>
      </c>
      <c r="B26" s="145">
        <v>4.3803512445986597</v>
      </c>
      <c r="C26" s="146">
        <v>33.3403968237063</v>
      </c>
      <c r="D26" s="146">
        <v>31.906764427824896</v>
      </c>
      <c r="E26" s="146">
        <v>19965.698782812728</v>
      </c>
      <c r="F26" s="146">
        <v>16176.094576130217</v>
      </c>
      <c r="G26" s="146">
        <v>62575.128317935181</v>
      </c>
      <c r="H26" s="146">
        <v>50698.00986158142</v>
      </c>
      <c r="I26" s="147">
        <v>6656.6432028156623</v>
      </c>
      <c r="J26" s="62" t="s">
        <v>93</v>
      </c>
      <c r="K26" s="71"/>
      <c r="L26" s="69">
        <v>23</v>
      </c>
      <c r="M26" s="155"/>
      <c r="N26" s="141"/>
      <c r="O26" s="141"/>
      <c r="P26" s="142"/>
      <c r="Q26" s="142"/>
      <c r="R26" s="143"/>
    </row>
    <row r="27" spans="1:18" s="144" customFormat="1" ht="37.5" customHeight="1">
      <c r="A27" s="73" t="s">
        <v>4</v>
      </c>
      <c r="B27" s="145">
        <v>7.0385690023557768</v>
      </c>
      <c r="C27" s="146">
        <v>34.296853993008874</v>
      </c>
      <c r="D27" s="146">
        <v>30.56209938092368</v>
      </c>
      <c r="E27" s="146">
        <v>21664.077669902908</v>
      </c>
      <c r="F27" s="146">
        <v>17164.615384615379</v>
      </c>
      <c r="G27" s="146">
        <v>70885.436893203892</v>
      </c>
      <c r="H27" s="146">
        <v>56163.076923076922</v>
      </c>
      <c r="I27" s="147">
        <v>7430.09708737864</v>
      </c>
      <c r="J27" s="62" t="s">
        <v>94</v>
      </c>
      <c r="K27" s="71"/>
      <c r="L27" s="69">
        <v>24</v>
      </c>
      <c r="M27" s="155"/>
      <c r="N27" s="141"/>
      <c r="O27" s="141"/>
      <c r="P27" s="142"/>
      <c r="Q27" s="142"/>
      <c r="R27" s="143"/>
    </row>
    <row r="28" spans="1:18" s="144" customFormat="1" ht="36.75" customHeight="1">
      <c r="A28" s="73" t="s">
        <v>146</v>
      </c>
      <c r="B28" s="145">
        <v>4.0965499861169814</v>
      </c>
      <c r="C28" s="146">
        <v>26.955698536078245</v>
      </c>
      <c r="D28" s="146">
        <v>36.897831015222252</v>
      </c>
      <c r="E28" s="146">
        <v>22990.585374326904</v>
      </c>
      <c r="F28" s="146">
        <v>12307.68086293472</v>
      </c>
      <c r="G28" s="146">
        <v>62308.771929824557</v>
      </c>
      <c r="H28" s="146">
        <v>33356.109354658729</v>
      </c>
      <c r="I28" s="147">
        <v>6197.2728851832562</v>
      </c>
      <c r="J28" s="62" t="s">
        <v>95</v>
      </c>
      <c r="K28" s="71"/>
      <c r="L28" s="69">
        <v>25</v>
      </c>
      <c r="M28" s="155"/>
      <c r="N28" s="141"/>
      <c r="O28" s="141"/>
      <c r="P28" s="142"/>
      <c r="Q28" s="142"/>
      <c r="R28" s="143"/>
    </row>
    <row r="29" spans="1:18" s="144" customFormat="1" ht="24" customHeight="1">
      <c r="A29" s="73" t="s">
        <v>5</v>
      </c>
      <c r="B29" s="145">
        <v>7.4270885845805479</v>
      </c>
      <c r="C29" s="146">
        <v>52.491401358144451</v>
      </c>
      <c r="D29" s="146">
        <v>37.483368180954194</v>
      </c>
      <c r="E29" s="146">
        <v>17311.450381679391</v>
      </c>
      <c r="F29" s="146">
        <v>16923.88059701493</v>
      </c>
      <c r="G29" s="146">
        <v>46184.35114503817</v>
      </c>
      <c r="H29" s="146">
        <v>45150.373134328365</v>
      </c>
      <c r="I29" s="147">
        <v>9087.0229007633607</v>
      </c>
      <c r="J29" s="62" t="s">
        <v>96</v>
      </c>
      <c r="K29" s="71"/>
      <c r="L29" s="69">
        <v>26</v>
      </c>
      <c r="M29" s="155"/>
      <c r="N29" s="141"/>
      <c r="O29" s="141"/>
      <c r="P29" s="142"/>
      <c r="Q29" s="142"/>
      <c r="R29" s="143"/>
    </row>
    <row r="30" spans="1:18" s="144" customFormat="1" ht="24">
      <c r="A30" s="73" t="s">
        <v>147</v>
      </c>
      <c r="B30" s="145">
        <v>3.8630046961212501</v>
      </c>
      <c r="C30" s="146">
        <v>30.625609586178076</v>
      </c>
      <c r="D30" s="146">
        <v>39.305028820219327</v>
      </c>
      <c r="E30" s="146">
        <v>15393.029490616618</v>
      </c>
      <c r="F30" s="146">
        <v>12427.705627705624</v>
      </c>
      <c r="G30" s="146">
        <v>39163.002680965139</v>
      </c>
      <c r="H30" s="146">
        <v>31618.614718614714</v>
      </c>
      <c r="I30" s="147">
        <v>4714.209115281501</v>
      </c>
      <c r="J30" s="62" t="s">
        <v>97</v>
      </c>
      <c r="K30" s="71"/>
      <c r="L30" s="69">
        <v>27</v>
      </c>
      <c r="M30" s="163"/>
      <c r="N30" s="141"/>
      <c r="O30" s="141"/>
      <c r="P30" s="142"/>
      <c r="Q30" s="142"/>
      <c r="R30" s="143"/>
    </row>
    <row r="31" spans="1:18" s="144" customFormat="1" ht="24" customHeight="1">
      <c r="A31" s="73" t="s">
        <v>148</v>
      </c>
      <c r="B31" s="146">
        <v>4.5435078254727976</v>
      </c>
      <c r="C31" s="146">
        <v>27.535977535977548</v>
      </c>
      <c r="D31" s="146">
        <v>42.812812286330399</v>
      </c>
      <c r="E31" s="146">
        <v>22521.739130434773</v>
      </c>
      <c r="F31" s="146">
        <v>15276.139410187663</v>
      </c>
      <c r="G31" s="146">
        <v>52605.138339920944</v>
      </c>
      <c r="H31" s="146">
        <v>35681.233243967821</v>
      </c>
      <c r="I31" s="146">
        <v>6201.581027667984</v>
      </c>
      <c r="J31" s="62" t="s">
        <v>98</v>
      </c>
      <c r="K31" s="71"/>
      <c r="L31" s="69">
        <v>28</v>
      </c>
      <c r="M31" s="163"/>
      <c r="N31" s="141"/>
      <c r="O31" s="141"/>
      <c r="P31" s="142"/>
      <c r="Q31" s="142"/>
      <c r="R31" s="143"/>
    </row>
    <row r="32" spans="1:18" s="144" customFormat="1" ht="36.75" customHeight="1">
      <c r="A32" s="73" t="s">
        <v>149</v>
      </c>
      <c r="B32" s="146">
        <v>8.0464969637153718</v>
      </c>
      <c r="C32" s="146">
        <v>43.024859304535809</v>
      </c>
      <c r="D32" s="146">
        <v>36.779482118134084</v>
      </c>
      <c r="E32" s="146">
        <v>11716.593886462879</v>
      </c>
      <c r="F32" s="146">
        <v>9974.3494423791799</v>
      </c>
      <c r="G32" s="146">
        <v>31856.331877729255</v>
      </c>
      <c r="H32" s="146">
        <v>27119.330855018587</v>
      </c>
      <c r="I32" s="147">
        <v>5041.048034934498</v>
      </c>
      <c r="J32" s="62" t="s">
        <v>99</v>
      </c>
      <c r="K32" s="197"/>
      <c r="L32" s="69">
        <v>29</v>
      </c>
      <c r="M32" s="143"/>
      <c r="N32" s="141"/>
      <c r="O32" s="141"/>
      <c r="P32" s="142"/>
      <c r="Q32" s="142"/>
      <c r="R32" s="143"/>
    </row>
    <row r="33" spans="1:20" s="144" customFormat="1" ht="24">
      <c r="A33" s="73" t="s">
        <v>150</v>
      </c>
      <c r="B33" s="146">
        <v>3.3898305084745761</v>
      </c>
      <c r="C33" s="146">
        <v>0</v>
      </c>
      <c r="D33" s="146">
        <v>32.464146023468068</v>
      </c>
      <c r="E33" s="146">
        <v>0</v>
      </c>
      <c r="F33" s="146">
        <v>1464.7058823529414</v>
      </c>
      <c r="G33" s="146">
        <v>0</v>
      </c>
      <c r="H33" s="146">
        <v>4511.7647058823532</v>
      </c>
      <c r="I33" s="147">
        <v>0</v>
      </c>
      <c r="J33" s="62" t="s">
        <v>100</v>
      </c>
      <c r="K33" s="191"/>
      <c r="L33" s="69">
        <v>30</v>
      </c>
      <c r="M33" s="143"/>
    </row>
    <row r="34" spans="1:20" s="144" customFormat="1" ht="16.5" customHeight="1">
      <c r="A34" s="73" t="s">
        <v>151</v>
      </c>
      <c r="B34" s="145">
        <v>3.7596072932516682</v>
      </c>
      <c r="C34" s="146">
        <v>30.997425210746581</v>
      </c>
      <c r="D34" s="146">
        <v>41.054742722866429</v>
      </c>
      <c r="E34" s="146">
        <v>19421.096119652753</v>
      </c>
      <c r="F34" s="146">
        <v>14149.592318829533</v>
      </c>
      <c r="G34" s="146">
        <v>47305.365547536865</v>
      </c>
      <c r="H34" s="146">
        <v>34465.183266021493</v>
      </c>
      <c r="I34" s="147">
        <v>6020.0397447965688</v>
      </c>
      <c r="J34" s="62" t="s">
        <v>101</v>
      </c>
      <c r="K34" s="71"/>
      <c r="L34" s="69">
        <v>31</v>
      </c>
      <c r="M34" s="163"/>
    </row>
    <row r="35" spans="1:20" s="144" customFormat="1" ht="16.5" customHeight="1">
      <c r="A35" s="73" t="s">
        <v>152</v>
      </c>
      <c r="B35" s="145">
        <v>5.8370212470168443</v>
      </c>
      <c r="C35" s="146">
        <v>31.361307270493523</v>
      </c>
      <c r="D35" s="146">
        <v>46.394494775133808</v>
      </c>
      <c r="E35" s="146">
        <v>17751.241134751774</v>
      </c>
      <c r="F35" s="146">
        <v>9436.0980207351568</v>
      </c>
      <c r="G35" s="146">
        <v>38261.524822695035</v>
      </c>
      <c r="H35" s="146">
        <v>20338.831291234685</v>
      </c>
      <c r="I35" s="147">
        <v>5567.0212765957449</v>
      </c>
      <c r="J35" s="62" t="s">
        <v>102</v>
      </c>
      <c r="K35" s="71"/>
      <c r="L35" s="69">
        <v>32</v>
      </c>
      <c r="M35" s="163"/>
    </row>
    <row r="36" spans="1:20" s="144" customFormat="1" ht="24">
      <c r="A36" s="73" t="s">
        <v>153</v>
      </c>
      <c r="B36" s="145">
        <v>6.370625777359451</v>
      </c>
      <c r="C36" s="146">
        <v>43.04599746875494</v>
      </c>
      <c r="D36" s="146">
        <v>48.567737721922619</v>
      </c>
      <c r="E36" s="146">
        <v>10195.161290322581</v>
      </c>
      <c r="F36" s="146">
        <v>5541.6986301369861</v>
      </c>
      <c r="G36" s="146">
        <v>20991.633064516129</v>
      </c>
      <c r="H36" s="146">
        <v>11410.246575342466</v>
      </c>
      <c r="I36" s="147">
        <v>4388.6088709677424</v>
      </c>
      <c r="J36" s="62" t="s">
        <v>216</v>
      </c>
      <c r="K36" s="71"/>
      <c r="L36" s="69">
        <v>33</v>
      </c>
      <c r="M36" s="104"/>
      <c r="N36" s="141"/>
      <c r="O36" s="141"/>
      <c r="P36" s="142"/>
      <c r="Q36" s="142"/>
      <c r="R36" s="143"/>
    </row>
    <row r="37" spans="1:20" s="144" customFormat="1" ht="24" customHeight="1">
      <c r="A37" s="73" t="s">
        <v>154</v>
      </c>
      <c r="B37" s="145">
        <v>6.1428766056077775</v>
      </c>
      <c r="C37" s="146">
        <v>32.466402606736253</v>
      </c>
      <c r="D37" s="146">
        <v>19.544418749478528</v>
      </c>
      <c r="E37" s="146">
        <v>27842.377131394158</v>
      </c>
      <c r="F37" s="146">
        <v>27731.118881118855</v>
      </c>
      <c r="G37" s="146">
        <v>142456.92076228684</v>
      </c>
      <c r="H37" s="146">
        <v>141887.66233766233</v>
      </c>
      <c r="I37" s="147">
        <v>9039.4182547642922</v>
      </c>
      <c r="J37" s="62" t="s">
        <v>103</v>
      </c>
      <c r="K37" s="71"/>
      <c r="L37" s="69">
        <v>35</v>
      </c>
      <c r="M37" s="104"/>
      <c r="N37" s="141"/>
      <c r="O37" s="141"/>
      <c r="P37" s="142"/>
      <c r="Q37" s="142"/>
      <c r="R37" s="143"/>
    </row>
    <row r="38" spans="1:20" s="164" customFormat="1" ht="24">
      <c r="A38" s="74" t="s">
        <v>155</v>
      </c>
      <c r="B38" s="150">
        <v>9.7622540382393215</v>
      </c>
      <c r="C38" s="151">
        <v>30.498281526791533</v>
      </c>
      <c r="D38" s="151">
        <v>67.659460256841029</v>
      </c>
      <c r="E38" s="151">
        <v>35817.245119305851</v>
      </c>
      <c r="F38" s="151">
        <v>24335.666912306555</v>
      </c>
      <c r="G38" s="151">
        <v>52937.527114967459</v>
      </c>
      <c r="H38" s="151">
        <v>35967.870302137067</v>
      </c>
      <c r="I38" s="152">
        <v>10923.644251626896</v>
      </c>
      <c r="J38" s="199" t="s">
        <v>104</v>
      </c>
      <c r="K38" s="154"/>
      <c r="L38" s="187">
        <v>36</v>
      </c>
      <c r="M38" s="104"/>
    </row>
    <row r="39" spans="1:20" s="144" customFormat="1" ht="26.25" customHeight="1">
      <c r="A39" s="214" t="s">
        <v>255</v>
      </c>
      <c r="B39" s="214"/>
      <c r="C39" s="214"/>
      <c r="D39" s="214"/>
      <c r="E39" s="214"/>
      <c r="F39" s="213" t="s">
        <v>254</v>
      </c>
      <c r="G39" s="213"/>
      <c r="H39" s="213"/>
      <c r="I39" s="213"/>
      <c r="J39" s="213"/>
      <c r="K39" s="213"/>
      <c r="L39" s="213"/>
      <c r="M39" s="142"/>
      <c r="N39" s="142"/>
      <c r="O39" s="142"/>
      <c r="P39" s="142"/>
      <c r="Q39" s="142"/>
      <c r="R39" s="143"/>
    </row>
    <row r="40" spans="1:20" s="164" customFormat="1" ht="36.75" customHeight="1">
      <c r="A40" s="73" t="s">
        <v>156</v>
      </c>
      <c r="B40" s="145">
        <v>1.8157537398018158</v>
      </c>
      <c r="C40" s="146">
        <v>13.340781555493489</v>
      </c>
      <c r="D40" s="146">
        <v>44.196433581344188</v>
      </c>
      <c r="E40" s="146">
        <v>51146.753246753236</v>
      </c>
      <c r="F40" s="146">
        <v>39780.80808080807</v>
      </c>
      <c r="G40" s="146">
        <v>115725.97402597402</v>
      </c>
      <c r="H40" s="146">
        <v>90009.090909090897</v>
      </c>
      <c r="I40" s="138">
        <v>6823.3766233766228</v>
      </c>
      <c r="J40" s="192" t="s">
        <v>217</v>
      </c>
      <c r="K40" s="149" t="s">
        <v>240</v>
      </c>
      <c r="L40" s="190">
        <v>38</v>
      </c>
      <c r="M40" s="104"/>
    </row>
    <row r="41" spans="1:20" s="164" customFormat="1" ht="36.75" customHeight="1">
      <c r="A41" s="73" t="s">
        <v>234</v>
      </c>
      <c r="B41" s="146"/>
      <c r="C41" s="146"/>
      <c r="D41" s="146"/>
      <c r="E41" s="146"/>
      <c r="F41" s="146"/>
      <c r="G41" s="146"/>
      <c r="H41" s="146"/>
      <c r="I41" s="147"/>
      <c r="J41" s="62" t="s">
        <v>242</v>
      </c>
      <c r="K41" s="198"/>
      <c r="L41" s="187">
        <v>39</v>
      </c>
      <c r="M41" s="104"/>
    </row>
    <row r="42" spans="1:20" s="164" customFormat="1" ht="16.5" customHeight="1">
      <c r="A42" s="73" t="s">
        <v>157</v>
      </c>
      <c r="B42" s="145">
        <v>1.8719208148508768</v>
      </c>
      <c r="C42" s="146">
        <v>24.509579733106836</v>
      </c>
      <c r="D42" s="146">
        <v>45.66334106760003</v>
      </c>
      <c r="E42" s="146">
        <v>27133.481063658346</v>
      </c>
      <c r="F42" s="146">
        <v>25674.914220358376</v>
      </c>
      <c r="G42" s="146">
        <v>59420.709105560032</v>
      </c>
      <c r="H42" s="146">
        <v>56226.534502478084</v>
      </c>
      <c r="I42" s="147">
        <v>6650.3021756647877</v>
      </c>
      <c r="J42" s="62" t="s">
        <v>105</v>
      </c>
      <c r="K42" s="191"/>
      <c r="L42" s="69">
        <v>41</v>
      </c>
      <c r="M42" s="104"/>
      <c r="N42" s="141"/>
      <c r="O42" s="141"/>
      <c r="P42" s="142"/>
      <c r="Q42" s="142"/>
      <c r="R42" s="143"/>
    </row>
    <row r="43" spans="1:20" s="164" customFormat="1" ht="16.5" customHeight="1">
      <c r="A43" s="73" t="s">
        <v>158</v>
      </c>
      <c r="B43" s="146">
        <v>4.02961919417071</v>
      </c>
      <c r="C43" s="146">
        <v>25.977016687995324</v>
      </c>
      <c r="D43" s="146">
        <v>48.824316860453663</v>
      </c>
      <c r="E43" s="146">
        <v>38251.049382716046</v>
      </c>
      <c r="F43" s="146">
        <v>36731.890930646114</v>
      </c>
      <c r="G43" s="146">
        <v>78344.259259259255</v>
      </c>
      <c r="H43" s="146">
        <v>75232.780082987549</v>
      </c>
      <c r="I43" s="147">
        <v>9936.4814814814818</v>
      </c>
      <c r="J43" s="62" t="s">
        <v>106</v>
      </c>
      <c r="K43" s="191"/>
      <c r="L43" s="69">
        <v>42</v>
      </c>
      <c r="M43" s="188"/>
      <c r="N43" s="141"/>
      <c r="O43" s="141"/>
      <c r="P43" s="142"/>
      <c r="Q43" s="142"/>
      <c r="R43" s="143"/>
    </row>
    <row r="44" spans="1:20" s="164" customFormat="1" ht="24">
      <c r="A44" s="73" t="s">
        <v>159</v>
      </c>
      <c r="B44" s="146">
        <v>2.793425309792926</v>
      </c>
      <c r="C44" s="146">
        <v>31.103243456761227</v>
      </c>
      <c r="D44" s="146">
        <v>57.842774977363177</v>
      </c>
      <c r="E44" s="146">
        <v>25410.037174721187</v>
      </c>
      <c r="F44" s="146">
        <v>18899.447004608293</v>
      </c>
      <c r="G44" s="146">
        <v>43929.491945477072</v>
      </c>
      <c r="H44" s="146">
        <v>32673.824884792622</v>
      </c>
      <c r="I44" s="147">
        <v>7903.3457249070634</v>
      </c>
      <c r="J44" s="62" t="s">
        <v>107</v>
      </c>
      <c r="K44" s="191"/>
      <c r="L44" s="69">
        <v>43</v>
      </c>
      <c r="M44" s="188"/>
      <c r="N44" s="141"/>
      <c r="O44" s="141"/>
      <c r="P44" s="142"/>
      <c r="Q44" s="142"/>
      <c r="R44" s="143"/>
    </row>
    <row r="45" spans="1:20" s="164" customFormat="1" ht="36" customHeight="1">
      <c r="A45" s="73" t="s">
        <v>160</v>
      </c>
      <c r="B45" s="145">
        <v>3.9381102534460442</v>
      </c>
      <c r="C45" s="146">
        <v>19.528536908955552</v>
      </c>
      <c r="D45" s="146">
        <v>78.5081404614848</v>
      </c>
      <c r="E45" s="146">
        <v>29095.623529411769</v>
      </c>
      <c r="F45" s="146">
        <v>15935.103092783507</v>
      </c>
      <c r="G45" s="146">
        <v>37060.645378151254</v>
      </c>
      <c r="H45" s="146">
        <v>20297.389543446243</v>
      </c>
      <c r="I45" s="147">
        <v>5681.9495798319331</v>
      </c>
      <c r="J45" s="62" t="s">
        <v>108</v>
      </c>
      <c r="K45" s="191"/>
      <c r="L45" s="69">
        <v>45</v>
      </c>
      <c r="T45" s="59"/>
    </row>
    <row r="46" spans="1:20" s="164" customFormat="1" ht="37.5" customHeight="1">
      <c r="A46" s="73" t="s">
        <v>161</v>
      </c>
      <c r="B46" s="146">
        <v>2.6549213151245343</v>
      </c>
      <c r="C46" s="146">
        <v>8.7181196642431598</v>
      </c>
      <c r="D46" s="146">
        <v>87.922698955945222</v>
      </c>
      <c r="E46" s="146">
        <v>78810.942966398186</v>
      </c>
      <c r="F46" s="146">
        <v>60613.559852324644</v>
      </c>
      <c r="G46" s="146">
        <v>89636.628427304531</v>
      </c>
      <c r="H46" s="146">
        <v>68939.603278893686</v>
      </c>
      <c r="I46" s="147">
        <v>6870.8323163290206</v>
      </c>
      <c r="J46" s="62" t="s">
        <v>109</v>
      </c>
      <c r="K46" s="191"/>
      <c r="L46" s="69">
        <v>46</v>
      </c>
    </row>
    <row r="47" spans="1:20" s="164" customFormat="1" ht="37.5" customHeight="1">
      <c r="A47" s="73" t="s">
        <v>162</v>
      </c>
      <c r="B47" s="145">
        <v>4.7280721660412715</v>
      </c>
      <c r="C47" s="146">
        <v>17.310332363824674</v>
      </c>
      <c r="D47" s="146">
        <v>78.679849525532958</v>
      </c>
      <c r="E47" s="146">
        <v>30992.719465648854</v>
      </c>
      <c r="F47" s="146">
        <v>12196.909500563273</v>
      </c>
      <c r="G47" s="146">
        <v>39390.923664122143</v>
      </c>
      <c r="H47" s="146">
        <v>15501.948178745775</v>
      </c>
      <c r="I47" s="147">
        <v>5364.9427480916029</v>
      </c>
      <c r="J47" s="62" t="s">
        <v>110</v>
      </c>
      <c r="K47" s="71"/>
      <c r="L47" s="69">
        <v>47</v>
      </c>
    </row>
    <row r="48" spans="1:20" s="164" customFormat="1" ht="24">
      <c r="A48" s="73" t="s">
        <v>163</v>
      </c>
      <c r="B48" s="145">
        <v>16.980998828814656</v>
      </c>
      <c r="C48" s="146">
        <v>35.125175716264998</v>
      </c>
      <c r="D48" s="146">
        <v>55.311273095949801</v>
      </c>
      <c r="E48" s="146">
        <v>16845.144804088588</v>
      </c>
      <c r="F48" s="146">
        <v>14302.079190019889</v>
      </c>
      <c r="G48" s="146">
        <v>30455.174616695062</v>
      </c>
      <c r="H48" s="146">
        <v>25857.439884288557</v>
      </c>
      <c r="I48" s="147">
        <v>5916.8867120953992</v>
      </c>
      <c r="J48" s="62" t="s">
        <v>218</v>
      </c>
      <c r="K48" s="71"/>
      <c r="L48" s="69">
        <v>49</v>
      </c>
      <c r="M48" s="104"/>
      <c r="N48" s="141"/>
      <c r="O48" s="141"/>
      <c r="P48" s="165"/>
      <c r="Q48" s="165"/>
      <c r="R48" s="143"/>
    </row>
    <row r="49" spans="1:18" s="164" customFormat="1" ht="24">
      <c r="A49" s="73" t="s">
        <v>164</v>
      </c>
      <c r="B49" s="145">
        <v>4.1472626395418795</v>
      </c>
      <c r="C49" s="146">
        <v>40.033705253370535</v>
      </c>
      <c r="D49" s="146">
        <v>47.928875420575316</v>
      </c>
      <c r="E49" s="146">
        <v>13257.318952234204</v>
      </c>
      <c r="F49" s="146">
        <v>10391.304347826084</v>
      </c>
      <c r="G49" s="146">
        <v>27660.400616332819</v>
      </c>
      <c r="H49" s="146">
        <v>21680.676328502414</v>
      </c>
      <c r="I49" s="147">
        <v>5307.3959938366725</v>
      </c>
      <c r="J49" s="62" t="s">
        <v>111</v>
      </c>
      <c r="K49" s="71"/>
      <c r="L49" s="69">
        <v>52</v>
      </c>
      <c r="M49" s="104"/>
      <c r="N49" s="141"/>
      <c r="O49" s="141"/>
      <c r="P49" s="165"/>
      <c r="Q49" s="165"/>
      <c r="R49" s="143"/>
    </row>
    <row r="50" spans="1:18" s="164" customFormat="1" ht="16.5" customHeight="1">
      <c r="A50" s="73" t="s">
        <v>165</v>
      </c>
      <c r="B50" s="145">
        <v>4.3875902826921935</v>
      </c>
      <c r="C50" s="146">
        <v>23.81240881327432</v>
      </c>
      <c r="D50" s="146">
        <v>87.382301621171933</v>
      </c>
      <c r="E50" s="146">
        <v>18743.453070683659</v>
      </c>
      <c r="F50" s="146">
        <v>18402.275312855516</v>
      </c>
      <c r="G50" s="146">
        <v>21449.942062572423</v>
      </c>
      <c r="H50" s="146">
        <v>21059.499431171786</v>
      </c>
      <c r="I50" s="147">
        <v>4463.2676709154111</v>
      </c>
      <c r="J50" s="62" t="s">
        <v>219</v>
      </c>
      <c r="K50" s="71"/>
      <c r="L50" s="69">
        <v>53</v>
      </c>
      <c r="M50" s="104"/>
      <c r="N50" s="141"/>
      <c r="O50" s="141"/>
      <c r="P50" s="165"/>
      <c r="Q50" s="165"/>
      <c r="R50" s="143"/>
    </row>
    <row r="51" spans="1:18" s="164" customFormat="1" ht="16.5" customHeight="1">
      <c r="A51" s="73" t="s">
        <v>166</v>
      </c>
      <c r="B51" s="146">
        <v>10.896972275402396</v>
      </c>
      <c r="C51" s="146">
        <v>31.979514478890646</v>
      </c>
      <c r="D51" s="146">
        <v>75.947606247542424</v>
      </c>
      <c r="E51" s="146">
        <v>26240.489977728281</v>
      </c>
      <c r="F51" s="146">
        <v>25579.635258358659</v>
      </c>
      <c r="G51" s="146">
        <v>34550.779510022272</v>
      </c>
      <c r="H51" s="146">
        <v>33680.633955709942</v>
      </c>
      <c r="I51" s="147">
        <v>8391.5812917594649</v>
      </c>
      <c r="J51" s="62" t="s">
        <v>112</v>
      </c>
      <c r="K51" s="71"/>
      <c r="L51" s="69">
        <v>55</v>
      </c>
      <c r="M51" s="188"/>
      <c r="N51" s="141"/>
      <c r="O51" s="141"/>
      <c r="P51" s="165"/>
      <c r="Q51" s="165"/>
      <c r="R51" s="143"/>
    </row>
    <row r="52" spans="1:18" s="164" customFormat="1" ht="24">
      <c r="A52" s="73" t="s">
        <v>167</v>
      </c>
      <c r="B52" s="145">
        <v>2.5686963737580228</v>
      </c>
      <c r="C52" s="146">
        <v>34.805447124527802</v>
      </c>
      <c r="D52" s="146">
        <v>48.062998012310452</v>
      </c>
      <c r="E52" s="146">
        <v>14710.312185297083</v>
      </c>
      <c r="F52" s="146">
        <v>7554.8694078096732</v>
      </c>
      <c r="G52" s="146">
        <v>30606.314199395772</v>
      </c>
      <c r="H52" s="146">
        <v>15718.681148176882</v>
      </c>
      <c r="I52" s="147">
        <v>5119.9899295065461</v>
      </c>
      <c r="J52" s="62" t="s">
        <v>220</v>
      </c>
      <c r="K52" s="71"/>
      <c r="L52" s="69">
        <v>56</v>
      </c>
      <c r="M52" s="104"/>
      <c r="N52" s="141"/>
      <c r="O52" s="141"/>
      <c r="P52" s="165"/>
      <c r="Q52" s="165"/>
      <c r="R52" s="143"/>
    </row>
    <row r="53" spans="1:18" s="164" customFormat="1" ht="16.5" customHeight="1">
      <c r="A53" s="74" t="s">
        <v>168</v>
      </c>
      <c r="B53" s="150">
        <v>1.570024666222936</v>
      </c>
      <c r="C53" s="151">
        <v>29.933421728213954</v>
      </c>
      <c r="D53" s="151">
        <v>92.52313274082195</v>
      </c>
      <c r="E53" s="151">
        <v>22223.824451410655</v>
      </c>
      <c r="F53" s="151">
        <v>19530.027548209364</v>
      </c>
      <c r="G53" s="151">
        <v>24019.749216300937</v>
      </c>
      <c r="H53" s="151">
        <v>21108.264462809915</v>
      </c>
      <c r="I53" s="152">
        <v>6652.3510971786836</v>
      </c>
      <c r="J53" s="63" t="s">
        <v>221</v>
      </c>
      <c r="K53" s="72"/>
      <c r="L53" s="187">
        <v>58</v>
      </c>
      <c r="M53" s="104"/>
      <c r="N53" s="141"/>
      <c r="O53" s="141"/>
      <c r="P53" s="165"/>
      <c r="Q53" s="165"/>
      <c r="R53" s="143"/>
    </row>
    <row r="54" spans="1:18" s="144" customFormat="1" ht="26.25" customHeight="1">
      <c r="A54" s="214" t="s">
        <v>255</v>
      </c>
      <c r="B54" s="214"/>
      <c r="C54" s="214"/>
      <c r="D54" s="214"/>
      <c r="E54" s="214"/>
      <c r="F54" s="213" t="s">
        <v>254</v>
      </c>
      <c r="G54" s="213"/>
      <c r="H54" s="213"/>
      <c r="I54" s="213"/>
      <c r="J54" s="213"/>
      <c r="K54" s="213"/>
      <c r="L54" s="213"/>
      <c r="M54" s="155"/>
      <c r="N54" s="142"/>
      <c r="O54" s="142"/>
      <c r="P54" s="142"/>
      <c r="Q54" s="142"/>
      <c r="R54" s="143"/>
    </row>
    <row r="55" spans="1:18" s="164" customFormat="1" ht="60">
      <c r="A55" s="73" t="s">
        <v>169</v>
      </c>
      <c r="B55" s="145">
        <v>9.0472023250035107</v>
      </c>
      <c r="C55" s="146">
        <v>54.262549853015528</v>
      </c>
      <c r="D55" s="146">
        <v>57.700493739128554</v>
      </c>
      <c r="E55" s="146">
        <v>9728.0510018214936</v>
      </c>
      <c r="F55" s="146">
        <v>8203.8402457757293</v>
      </c>
      <c r="G55" s="146">
        <v>16859.562841530053</v>
      </c>
      <c r="H55" s="146">
        <v>14217.972350230415</v>
      </c>
      <c r="I55" s="147">
        <v>5278.688524590164</v>
      </c>
      <c r="J55" s="62" t="s">
        <v>113</v>
      </c>
      <c r="K55" s="71"/>
      <c r="L55" s="69">
        <v>59</v>
      </c>
      <c r="M55" s="104"/>
      <c r="N55" s="141"/>
      <c r="O55" s="141"/>
      <c r="P55" s="165"/>
      <c r="Q55" s="165"/>
      <c r="R55" s="143"/>
    </row>
    <row r="56" spans="1:18" s="164" customFormat="1" ht="24">
      <c r="A56" s="73" t="s">
        <v>170</v>
      </c>
      <c r="B56" s="146">
        <v>9.0414485426328817</v>
      </c>
      <c r="C56" s="146">
        <v>48.877161862527721</v>
      </c>
      <c r="D56" s="146">
        <v>74.809079267766748</v>
      </c>
      <c r="E56" s="146">
        <v>13699.878493317134</v>
      </c>
      <c r="F56" s="146">
        <v>12417.400881057269</v>
      </c>
      <c r="G56" s="146">
        <v>18313.122721749696</v>
      </c>
      <c r="H56" s="146">
        <v>16598.788546255506</v>
      </c>
      <c r="I56" s="147">
        <v>6696.1117861482389</v>
      </c>
      <c r="J56" s="62" t="s">
        <v>222</v>
      </c>
      <c r="K56" s="191"/>
      <c r="L56" s="69">
        <v>60</v>
      </c>
      <c r="M56" s="188"/>
      <c r="N56" s="141"/>
      <c r="O56" s="141"/>
      <c r="P56" s="165"/>
      <c r="Q56" s="165"/>
      <c r="R56" s="143"/>
    </row>
    <row r="57" spans="1:18" s="164" customFormat="1" ht="16.5" customHeight="1">
      <c r="A57" s="73" t="s">
        <v>171</v>
      </c>
      <c r="B57" s="145">
        <v>17.562300328197747</v>
      </c>
      <c r="C57" s="146">
        <v>23.328045341303831</v>
      </c>
      <c r="D57" s="146">
        <v>80.579320816023895</v>
      </c>
      <c r="E57" s="146">
        <v>215692.7033929223</v>
      </c>
      <c r="F57" s="146">
        <v>184581.23634093037</v>
      </c>
      <c r="G57" s="146">
        <v>267677.48996716528</v>
      </c>
      <c r="H57" s="146">
        <v>229067.74898532627</v>
      </c>
      <c r="I57" s="147">
        <v>50316.891645384901</v>
      </c>
      <c r="J57" s="62" t="s">
        <v>114</v>
      </c>
      <c r="K57" s="71"/>
      <c r="L57" s="69">
        <v>61</v>
      </c>
      <c r="M57" s="104"/>
      <c r="N57" s="141"/>
      <c r="O57" s="141"/>
      <c r="P57" s="165"/>
      <c r="Q57" s="165"/>
      <c r="R57" s="143"/>
    </row>
    <row r="58" spans="1:18" s="164" customFormat="1" ht="36.75" customHeight="1">
      <c r="A58" s="73" t="s">
        <v>172</v>
      </c>
      <c r="B58" s="146">
        <v>5.3310827443119884</v>
      </c>
      <c r="C58" s="146">
        <v>74.008356168665429</v>
      </c>
      <c r="D58" s="146">
        <v>84.376868164714978</v>
      </c>
      <c r="E58" s="146">
        <v>14432.631578947367</v>
      </c>
      <c r="F58" s="146">
        <v>13238.206896551723</v>
      </c>
      <c r="G58" s="146">
        <v>17104.962406015038</v>
      </c>
      <c r="H58" s="146">
        <v>15689.379310344826</v>
      </c>
      <c r="I58" s="147">
        <v>10681.353383458647</v>
      </c>
      <c r="J58" s="62" t="s">
        <v>223</v>
      </c>
      <c r="K58" s="191"/>
      <c r="L58" s="69">
        <v>62</v>
      </c>
      <c r="M58" s="188"/>
      <c r="N58" s="141"/>
      <c r="O58" s="141"/>
      <c r="P58" s="165"/>
      <c r="Q58" s="165"/>
      <c r="R58" s="143"/>
    </row>
    <row r="59" spans="1:18" s="164" customFormat="1" ht="16.5" customHeight="1">
      <c r="A59" s="73" t="s">
        <v>173</v>
      </c>
      <c r="B59" s="146">
        <v>3.5362454813874553</v>
      </c>
      <c r="C59" s="146">
        <v>75.134183975736349</v>
      </c>
      <c r="D59" s="146">
        <v>78.017467369408649</v>
      </c>
      <c r="E59" s="146">
        <v>18329.173419773095</v>
      </c>
      <c r="F59" s="146">
        <v>17506.34674922601</v>
      </c>
      <c r="G59" s="146">
        <v>23493.679092382496</v>
      </c>
      <c r="H59" s="146">
        <v>22439.009287925695</v>
      </c>
      <c r="I59" s="147">
        <v>13771.474878444085</v>
      </c>
      <c r="J59" s="62" t="s">
        <v>115</v>
      </c>
      <c r="K59" s="191"/>
      <c r="L59" s="69">
        <v>63</v>
      </c>
      <c r="M59" s="188"/>
      <c r="N59" s="141"/>
      <c r="O59" s="141"/>
      <c r="P59" s="165"/>
      <c r="Q59" s="165"/>
      <c r="R59" s="143"/>
    </row>
    <row r="60" spans="1:18" s="164" customFormat="1" ht="16.5" customHeight="1">
      <c r="A60" s="73" t="s">
        <v>174</v>
      </c>
      <c r="B60" s="145">
        <v>13.300936198668653</v>
      </c>
      <c r="C60" s="146">
        <v>17.314277339326082</v>
      </c>
      <c r="D60" s="146">
        <v>85.550092707985044</v>
      </c>
      <c r="E60" s="146">
        <v>40064.234875444839</v>
      </c>
      <c r="F60" s="146">
        <v>25499.546998867496</v>
      </c>
      <c r="G60" s="146">
        <v>46831.316725978642</v>
      </c>
      <c r="H60" s="146">
        <v>29806.568516421288</v>
      </c>
      <c r="I60" s="147">
        <v>6936.8327402135228</v>
      </c>
      <c r="J60" s="62" t="s">
        <v>116</v>
      </c>
      <c r="K60" s="191"/>
      <c r="L60" s="69">
        <v>68</v>
      </c>
      <c r="M60" s="104"/>
      <c r="N60" s="141"/>
      <c r="O60" s="141"/>
      <c r="P60" s="165"/>
      <c r="Q60" s="165"/>
      <c r="R60" s="143"/>
    </row>
    <row r="61" spans="1:18" s="164" customFormat="1" ht="24">
      <c r="A61" s="73" t="s">
        <v>175</v>
      </c>
      <c r="B61" s="145">
        <v>4.0382765771119749</v>
      </c>
      <c r="C61" s="146">
        <v>22.94666427964524</v>
      </c>
      <c r="D61" s="146">
        <v>81.852469102061193</v>
      </c>
      <c r="E61" s="146">
        <v>29423.327759197327</v>
      </c>
      <c r="F61" s="146">
        <v>14042.418196328812</v>
      </c>
      <c r="G61" s="146">
        <v>35946.780936454852</v>
      </c>
      <c r="H61" s="146">
        <v>17155.766161213087</v>
      </c>
      <c r="I61" s="147">
        <v>6751.6722408026753</v>
      </c>
      <c r="J61" s="62" t="s">
        <v>117</v>
      </c>
      <c r="K61" s="71"/>
      <c r="L61" s="69">
        <v>69</v>
      </c>
      <c r="M61" s="104"/>
      <c r="N61" s="141"/>
      <c r="O61" s="141"/>
      <c r="P61" s="165"/>
      <c r="Q61" s="165"/>
      <c r="R61" s="143"/>
    </row>
    <row r="62" spans="1:18" s="164" customFormat="1" ht="38.25" customHeight="1">
      <c r="A62" s="73" t="s">
        <v>176</v>
      </c>
      <c r="B62" s="146">
        <v>5.8435018281926228</v>
      </c>
      <c r="C62" s="146">
        <v>16.26327749299794</v>
      </c>
      <c r="D62" s="146">
        <v>92.407049071253738</v>
      </c>
      <c r="E62" s="146">
        <v>59835.573122529648</v>
      </c>
      <c r="F62" s="146">
        <v>50800</v>
      </c>
      <c r="G62" s="146">
        <v>64752.17391304348</v>
      </c>
      <c r="H62" s="146">
        <v>54974.161073825497</v>
      </c>
      <c r="I62" s="147">
        <v>9731.225296442688</v>
      </c>
      <c r="J62" s="62" t="s">
        <v>224</v>
      </c>
      <c r="K62" s="71"/>
      <c r="L62" s="69">
        <v>70</v>
      </c>
      <c r="M62" s="188"/>
      <c r="N62" s="141"/>
      <c r="O62" s="141"/>
      <c r="P62" s="165"/>
      <c r="Q62" s="165"/>
      <c r="R62" s="143"/>
    </row>
    <row r="63" spans="1:18" s="164" customFormat="1" ht="36.75" customHeight="1">
      <c r="A63" s="73" t="s">
        <v>177</v>
      </c>
      <c r="B63" s="145">
        <v>5.7867900512400805</v>
      </c>
      <c r="C63" s="146">
        <v>59.777739080878277</v>
      </c>
      <c r="D63" s="146">
        <v>79.294086929888209</v>
      </c>
      <c r="E63" s="146">
        <v>14150.76164874552</v>
      </c>
      <c r="F63" s="146">
        <v>11074.509116409537</v>
      </c>
      <c r="G63" s="146">
        <v>17845.922939068099</v>
      </c>
      <c r="H63" s="146">
        <v>13966.374474053297</v>
      </c>
      <c r="I63" s="147">
        <v>8459.0053763440865</v>
      </c>
      <c r="J63" s="62" t="s">
        <v>118</v>
      </c>
      <c r="K63" s="71"/>
      <c r="L63" s="69">
        <v>71</v>
      </c>
      <c r="M63" s="104"/>
      <c r="N63" s="141"/>
      <c r="O63" s="141"/>
      <c r="P63" s="165"/>
      <c r="Q63" s="165"/>
      <c r="R63" s="143"/>
    </row>
    <row r="64" spans="1:18" s="164" customFormat="1" ht="24">
      <c r="A64" s="73" t="s">
        <v>178</v>
      </c>
      <c r="B64" s="145">
        <v>4.0925769122212818</v>
      </c>
      <c r="C64" s="146">
        <v>84.946904303545921</v>
      </c>
      <c r="D64" s="146">
        <v>64.928833514777622</v>
      </c>
      <c r="E64" s="146">
        <v>11340.140845070422</v>
      </c>
      <c r="F64" s="146">
        <v>8996.089385474861</v>
      </c>
      <c r="G64" s="146">
        <v>17465.492957746475</v>
      </c>
      <c r="H64" s="146">
        <v>13855.307262569833</v>
      </c>
      <c r="I64" s="147">
        <v>9633.0985915492947</v>
      </c>
      <c r="J64" s="62" t="s">
        <v>119</v>
      </c>
      <c r="K64" s="71"/>
      <c r="L64" s="69">
        <v>72</v>
      </c>
      <c r="M64" s="104"/>
      <c r="N64" s="141"/>
      <c r="O64" s="141"/>
      <c r="P64" s="165"/>
      <c r="Q64" s="165"/>
      <c r="R64" s="143"/>
    </row>
    <row r="65" spans="1:18" s="164" customFormat="1" ht="24">
      <c r="A65" s="73" t="s">
        <v>179</v>
      </c>
      <c r="B65" s="145">
        <v>2.9965915878983798</v>
      </c>
      <c r="C65" s="146">
        <v>35.861895161290327</v>
      </c>
      <c r="D65" s="146">
        <v>78.080044976984425</v>
      </c>
      <c r="E65" s="146">
        <v>18879.184367034835</v>
      </c>
      <c r="F65" s="146">
        <v>14686.582947785855</v>
      </c>
      <c r="G65" s="146">
        <v>24179.269328802038</v>
      </c>
      <c r="H65" s="146">
        <v>18809.649702577659</v>
      </c>
      <c r="I65" s="147">
        <v>6770.4333050127443</v>
      </c>
      <c r="J65" s="62" t="s">
        <v>120</v>
      </c>
      <c r="K65" s="71"/>
      <c r="L65" s="69">
        <v>73</v>
      </c>
      <c r="M65" s="104"/>
      <c r="N65" s="141"/>
      <c r="O65" s="141"/>
      <c r="P65" s="165"/>
      <c r="Q65" s="165"/>
      <c r="R65" s="143"/>
    </row>
    <row r="66" spans="1:18" s="164" customFormat="1" ht="24">
      <c r="A66" s="73" t="s">
        <v>180</v>
      </c>
      <c r="B66" s="146">
        <v>7.2944142495132596</v>
      </c>
      <c r="C66" s="146">
        <v>38.135332911735482</v>
      </c>
      <c r="D66" s="146">
        <v>71.677106582111278</v>
      </c>
      <c r="E66" s="146">
        <v>17064.234326824255</v>
      </c>
      <c r="F66" s="146">
        <v>8656.6736183524499</v>
      </c>
      <c r="G66" s="146">
        <v>23807.091469681396</v>
      </c>
      <c r="H66" s="146">
        <v>12077.320125130344</v>
      </c>
      <c r="I66" s="147">
        <v>6507.5025693730731</v>
      </c>
      <c r="J66" s="62" t="s">
        <v>121</v>
      </c>
      <c r="K66" s="191"/>
      <c r="L66" s="69">
        <v>74</v>
      </c>
      <c r="M66" s="188"/>
      <c r="N66" s="141"/>
      <c r="O66" s="141"/>
      <c r="P66" s="165"/>
      <c r="Q66" s="165"/>
      <c r="R66" s="143"/>
    </row>
    <row r="67" spans="1:18" s="164" customFormat="1" ht="16.5" customHeight="1">
      <c r="A67" s="74" t="s">
        <v>235</v>
      </c>
      <c r="B67" s="151">
        <v>7.2262051915945618</v>
      </c>
      <c r="C67" s="151">
        <v>13.307898735814284</v>
      </c>
      <c r="D67" s="151">
        <v>76.462299134734252</v>
      </c>
      <c r="E67" s="151">
        <v>46862.121212121216</v>
      </c>
      <c r="F67" s="151">
        <v>19091.975308641977</v>
      </c>
      <c r="G67" s="151">
        <v>61287.878787878792</v>
      </c>
      <c r="H67" s="151">
        <v>24969.135802469136</v>
      </c>
      <c r="I67" s="152">
        <v>6236.3636363636351</v>
      </c>
      <c r="J67" s="153" t="s">
        <v>232</v>
      </c>
      <c r="K67" s="198"/>
      <c r="L67" s="187">
        <v>75</v>
      </c>
      <c r="M67" s="188"/>
      <c r="N67" s="141"/>
      <c r="O67" s="141"/>
      <c r="P67" s="165"/>
      <c r="Q67" s="165"/>
      <c r="R67" s="143"/>
    </row>
    <row r="68" spans="1:18" s="144" customFormat="1" ht="26.25" customHeight="1">
      <c r="A68" s="214" t="s">
        <v>255</v>
      </c>
      <c r="B68" s="214"/>
      <c r="C68" s="214"/>
      <c r="D68" s="214"/>
      <c r="E68" s="214"/>
      <c r="F68" s="213" t="s">
        <v>254</v>
      </c>
      <c r="G68" s="213"/>
      <c r="H68" s="213"/>
      <c r="I68" s="213"/>
      <c r="J68" s="213"/>
      <c r="K68" s="213"/>
      <c r="L68" s="213"/>
      <c r="M68" s="155"/>
      <c r="N68" s="142"/>
      <c r="O68" s="142"/>
      <c r="P68" s="142"/>
      <c r="Q68" s="142"/>
      <c r="R68" s="143"/>
    </row>
    <row r="69" spans="1:18" s="164" customFormat="1" ht="16.5" customHeight="1">
      <c r="A69" s="166" t="s">
        <v>181</v>
      </c>
      <c r="B69" s="145">
        <v>62.235310923815703</v>
      </c>
      <c r="C69" s="146">
        <v>23.349239532984388</v>
      </c>
      <c r="D69" s="146">
        <v>71.310103329926847</v>
      </c>
      <c r="E69" s="146">
        <v>16526.570458404072</v>
      </c>
      <c r="F69" s="146">
        <v>8409.6328293736497</v>
      </c>
      <c r="G69" s="146">
        <v>23175.636672325978</v>
      </c>
      <c r="H69" s="146">
        <v>11793.045356371491</v>
      </c>
      <c r="I69" s="147">
        <v>3858.8285229202033</v>
      </c>
      <c r="J69" s="62" t="s">
        <v>225</v>
      </c>
      <c r="K69" s="149" t="s">
        <v>240</v>
      </c>
      <c r="L69" s="190">
        <v>77</v>
      </c>
      <c r="M69" s="104"/>
      <c r="N69" s="141"/>
      <c r="O69" s="141"/>
      <c r="P69" s="165"/>
      <c r="Q69" s="165"/>
      <c r="R69" s="143"/>
    </row>
    <row r="70" spans="1:18" s="164" customFormat="1" ht="16.5" customHeight="1">
      <c r="A70" s="166" t="s">
        <v>182</v>
      </c>
      <c r="B70" s="145"/>
      <c r="C70" s="146"/>
      <c r="D70" s="146"/>
      <c r="E70" s="146"/>
      <c r="F70" s="146"/>
      <c r="G70" s="146"/>
      <c r="H70" s="146"/>
      <c r="I70" s="147"/>
      <c r="J70" s="62" t="s">
        <v>122</v>
      </c>
      <c r="K70" s="72"/>
      <c r="L70" s="187">
        <v>78</v>
      </c>
      <c r="M70" s="104"/>
      <c r="N70" s="141"/>
      <c r="O70" s="141"/>
      <c r="P70" s="165"/>
      <c r="Q70" s="165"/>
      <c r="R70" s="143"/>
    </row>
    <row r="71" spans="1:18" s="164" customFormat="1" ht="37.5" customHeight="1">
      <c r="A71" s="166" t="s">
        <v>183</v>
      </c>
      <c r="B71" s="145">
        <v>2.2162188712608675</v>
      </c>
      <c r="C71" s="146">
        <v>12.328880352040054</v>
      </c>
      <c r="D71" s="146">
        <v>83.194001015112079</v>
      </c>
      <c r="E71" s="146">
        <v>50609.960159362548</v>
      </c>
      <c r="F71" s="146">
        <v>31718.102372034955</v>
      </c>
      <c r="G71" s="146">
        <v>60833.66533864542</v>
      </c>
      <c r="H71" s="146">
        <v>38125.468164794009</v>
      </c>
      <c r="I71" s="147">
        <v>6239.6414342629487</v>
      </c>
      <c r="J71" s="62" t="s">
        <v>123</v>
      </c>
      <c r="K71" s="71"/>
      <c r="L71" s="69">
        <v>79</v>
      </c>
      <c r="M71" s="104"/>
      <c r="N71" s="141"/>
      <c r="O71" s="141"/>
      <c r="P71" s="165"/>
      <c r="Q71" s="165"/>
      <c r="R71" s="143"/>
    </row>
    <row r="72" spans="1:18" s="164" customFormat="1" ht="24">
      <c r="A72" s="166" t="s">
        <v>184</v>
      </c>
      <c r="B72" s="145">
        <v>2.7031748111271234</v>
      </c>
      <c r="C72" s="146">
        <v>79.070809680310731</v>
      </c>
      <c r="D72" s="146">
        <v>87.698152757762344</v>
      </c>
      <c r="E72" s="146">
        <v>6541.3680781758967</v>
      </c>
      <c r="F72" s="146">
        <v>6415.9744408945689</v>
      </c>
      <c r="G72" s="146">
        <v>7458.9576547231272</v>
      </c>
      <c r="H72" s="146">
        <v>7315.9744408945689</v>
      </c>
      <c r="I72" s="147">
        <v>5172.3127035830621</v>
      </c>
      <c r="J72" s="62" t="s">
        <v>124</v>
      </c>
      <c r="K72" s="71"/>
      <c r="L72" s="69">
        <v>80</v>
      </c>
      <c r="M72" s="104"/>
      <c r="N72" s="141"/>
      <c r="O72" s="141"/>
      <c r="P72" s="165"/>
      <c r="Q72" s="165"/>
      <c r="R72" s="143"/>
    </row>
    <row r="73" spans="1:18" s="164" customFormat="1" ht="24">
      <c r="A73" s="166" t="s">
        <v>236</v>
      </c>
      <c r="B73" s="146">
        <v>2.578831581520411</v>
      </c>
      <c r="C73" s="146">
        <v>79.98552298226565</v>
      </c>
      <c r="D73" s="146">
        <v>84.423123930579308</v>
      </c>
      <c r="E73" s="146">
        <v>4211.8902439024387</v>
      </c>
      <c r="F73" s="146">
        <v>3774.5901639344265</v>
      </c>
      <c r="G73" s="146">
        <v>4989.0243902439024</v>
      </c>
      <c r="H73" s="146">
        <v>4471.0382513661207</v>
      </c>
      <c r="I73" s="147">
        <v>3368.9024390243903</v>
      </c>
      <c r="J73" s="62" t="s">
        <v>233</v>
      </c>
      <c r="K73" s="191"/>
      <c r="L73" s="69">
        <v>81</v>
      </c>
      <c r="M73" s="188"/>
      <c r="N73" s="141"/>
      <c r="O73" s="141"/>
      <c r="P73" s="165"/>
      <c r="Q73" s="165"/>
      <c r="R73" s="143"/>
    </row>
    <row r="74" spans="1:18" s="164" customFormat="1" ht="39" customHeight="1">
      <c r="A74" s="166" t="s">
        <v>185</v>
      </c>
      <c r="B74" s="145">
        <v>4.7463857266961602</v>
      </c>
      <c r="C74" s="146">
        <v>17.634690610012967</v>
      </c>
      <c r="D74" s="146">
        <v>67.588040634525299</v>
      </c>
      <c r="E74" s="146">
        <v>33029.570552147197</v>
      </c>
      <c r="F74" s="146">
        <v>18667.891816920943</v>
      </c>
      <c r="G74" s="146">
        <v>48868.95705521472</v>
      </c>
      <c r="H74" s="146">
        <v>27620.110957004159</v>
      </c>
      <c r="I74" s="147">
        <v>5824.6625766871166</v>
      </c>
      <c r="J74" s="62" t="s">
        <v>226</v>
      </c>
      <c r="K74" s="71"/>
      <c r="L74" s="69">
        <v>82</v>
      </c>
      <c r="M74" s="104"/>
      <c r="N74" s="141"/>
      <c r="O74" s="141"/>
      <c r="P74" s="165"/>
      <c r="Q74" s="165"/>
      <c r="R74" s="143"/>
    </row>
    <row r="75" spans="1:18" s="164" customFormat="1" ht="16.5" customHeight="1">
      <c r="A75" s="73" t="s">
        <v>186</v>
      </c>
      <c r="B75" s="145">
        <v>5.6707636037213982</v>
      </c>
      <c r="C75" s="146">
        <v>41.123858986962709</v>
      </c>
      <c r="D75" s="146">
        <v>87.019713252611041</v>
      </c>
      <c r="E75" s="146">
        <v>15139.333998005983</v>
      </c>
      <c r="F75" s="146">
        <v>13682.915224913493</v>
      </c>
      <c r="G75" s="146">
        <v>17397.591226321038</v>
      </c>
      <c r="H75" s="146">
        <v>15723.925893886966</v>
      </c>
      <c r="I75" s="147">
        <v>6225.8783649052839</v>
      </c>
      <c r="J75" s="62" t="s">
        <v>125</v>
      </c>
      <c r="K75" s="71"/>
      <c r="L75" s="69">
        <v>85</v>
      </c>
      <c r="M75" s="104"/>
      <c r="N75" s="141"/>
      <c r="O75" s="141"/>
      <c r="P75" s="165"/>
      <c r="Q75" s="165"/>
      <c r="R75" s="143"/>
    </row>
    <row r="76" spans="1:18" s="164" customFormat="1" ht="16.5" customHeight="1">
      <c r="A76" s="166" t="s">
        <v>187</v>
      </c>
      <c r="B76" s="145">
        <v>7.8973522236526703</v>
      </c>
      <c r="C76" s="146">
        <v>30.078762288997289</v>
      </c>
      <c r="D76" s="146">
        <v>75.483012602794673</v>
      </c>
      <c r="E76" s="146">
        <v>23996.043405676126</v>
      </c>
      <c r="F76" s="146">
        <v>17199.509393322962</v>
      </c>
      <c r="G76" s="146">
        <v>31789.991652754594</v>
      </c>
      <c r="H76" s="146">
        <v>22785.933947588848</v>
      </c>
      <c r="I76" s="147">
        <v>7217.7128547579305</v>
      </c>
      <c r="J76" s="62" t="s">
        <v>126</v>
      </c>
      <c r="K76" s="71"/>
      <c r="L76" s="69">
        <v>86</v>
      </c>
      <c r="M76" s="104"/>
      <c r="N76" s="141"/>
      <c r="O76" s="141"/>
      <c r="P76" s="165"/>
      <c r="Q76" s="165"/>
      <c r="R76" s="143"/>
    </row>
    <row r="77" spans="1:18" s="164" customFormat="1" ht="16.5" customHeight="1">
      <c r="A77" s="166" t="s">
        <v>188</v>
      </c>
      <c r="B77" s="145">
        <v>56.842979742910757</v>
      </c>
      <c r="C77" s="146">
        <v>41.694361259221381</v>
      </c>
      <c r="D77" s="146">
        <v>81.241979869007622</v>
      </c>
      <c r="E77" s="146">
        <v>17896.732026143793</v>
      </c>
      <c r="F77" s="146">
        <v>16570.045385779125</v>
      </c>
      <c r="G77" s="146">
        <v>22028.921568627455</v>
      </c>
      <c r="H77" s="146">
        <v>20395.915279878973</v>
      </c>
      <c r="I77" s="147">
        <v>7461.9281045751632</v>
      </c>
      <c r="J77" s="62" t="s">
        <v>127</v>
      </c>
      <c r="K77" s="71"/>
      <c r="L77" s="69">
        <v>87</v>
      </c>
      <c r="M77" s="104"/>
      <c r="N77" s="141"/>
      <c r="O77" s="141"/>
      <c r="P77" s="165"/>
      <c r="Q77" s="165"/>
      <c r="R77" s="143"/>
    </row>
    <row r="78" spans="1:18" s="164" customFormat="1" ht="24">
      <c r="A78" s="166" t="s">
        <v>189</v>
      </c>
      <c r="B78" s="145">
        <v>19.506851304895171</v>
      </c>
      <c r="C78" s="146">
        <v>76.060563716021264</v>
      </c>
      <c r="D78" s="146">
        <v>73.63155473781049</v>
      </c>
      <c r="E78" s="146">
        <v>6751.2208657047731</v>
      </c>
      <c r="F78" s="146">
        <v>5897.0916141541447</v>
      </c>
      <c r="G78" s="146">
        <v>9168.923418423974</v>
      </c>
      <c r="H78" s="146">
        <v>8008.9190499272909</v>
      </c>
      <c r="I78" s="147">
        <v>5135.0166481687011</v>
      </c>
      <c r="J78" s="62" t="s">
        <v>128</v>
      </c>
      <c r="K78" s="71"/>
      <c r="L78" s="69">
        <v>88</v>
      </c>
      <c r="M78" s="104"/>
      <c r="N78" s="141"/>
      <c r="O78" s="141"/>
      <c r="P78" s="165"/>
      <c r="Q78" s="165"/>
      <c r="R78" s="143"/>
    </row>
    <row r="79" spans="1:18" s="164" customFormat="1" ht="24">
      <c r="A79" s="167" t="s">
        <v>190</v>
      </c>
      <c r="B79" s="146">
        <v>7.8487952676381481</v>
      </c>
      <c r="C79" s="146">
        <v>56.583542675081198</v>
      </c>
      <c r="D79" s="146">
        <v>58.869571490405427</v>
      </c>
      <c r="E79" s="146">
        <v>6089.9253731343269</v>
      </c>
      <c r="F79" s="146">
        <v>4960.7902735562302</v>
      </c>
      <c r="G79" s="146">
        <v>10344.776119402983</v>
      </c>
      <c r="H79" s="146">
        <v>8426.7477203647413</v>
      </c>
      <c r="I79" s="146">
        <v>3445.8955223880598</v>
      </c>
      <c r="J79" s="62" t="s">
        <v>227</v>
      </c>
      <c r="K79" s="71"/>
      <c r="L79" s="69">
        <v>90</v>
      </c>
      <c r="M79" s="188"/>
      <c r="N79" s="141"/>
      <c r="O79" s="141"/>
      <c r="P79" s="165"/>
      <c r="Q79" s="165"/>
      <c r="R79" s="143"/>
    </row>
    <row r="80" spans="1:18" s="164" customFormat="1" ht="37.5" customHeight="1">
      <c r="A80" s="167" t="s">
        <v>191</v>
      </c>
      <c r="B80" s="145">
        <v>15.315546434068752</v>
      </c>
      <c r="C80" s="146">
        <v>71.783367037411523</v>
      </c>
      <c r="D80" s="146">
        <v>81.190354027706519</v>
      </c>
      <c r="E80" s="146">
        <v>9363.3136094674555</v>
      </c>
      <c r="F80" s="146">
        <v>7032.8888888888896</v>
      </c>
      <c r="G80" s="146">
        <v>11532.544378698225</v>
      </c>
      <c r="H80" s="146">
        <v>8662.2222222222226</v>
      </c>
      <c r="I80" s="147">
        <v>6721.3017751479292</v>
      </c>
      <c r="J80" s="62" t="s">
        <v>129</v>
      </c>
      <c r="K80" s="71"/>
      <c r="L80" s="69">
        <v>91</v>
      </c>
      <c r="M80" s="104"/>
      <c r="N80" s="141"/>
      <c r="O80" s="141"/>
      <c r="P80" s="165"/>
      <c r="Q80" s="165"/>
      <c r="R80" s="143"/>
    </row>
    <row r="81" spans="1:21" s="164" customFormat="1" ht="36">
      <c r="A81" s="167" t="s">
        <v>192</v>
      </c>
      <c r="B81" s="145">
        <v>18.399241970743777</v>
      </c>
      <c r="C81" s="146">
        <v>38.072177848167129</v>
      </c>
      <c r="D81" s="146">
        <v>65.153309101973448</v>
      </c>
      <c r="E81" s="146">
        <v>10959.638386648121</v>
      </c>
      <c r="F81" s="146">
        <v>6662.1406831247878</v>
      </c>
      <c r="G81" s="146">
        <v>16821.307371349096</v>
      </c>
      <c r="H81" s="146">
        <v>10225.329726073722</v>
      </c>
      <c r="I81" s="147">
        <v>4172.5730180806677</v>
      </c>
      <c r="J81" s="62" t="s">
        <v>228</v>
      </c>
      <c r="K81" s="71"/>
      <c r="L81" s="69">
        <v>93</v>
      </c>
      <c r="M81" s="104"/>
      <c r="N81" s="141"/>
      <c r="O81" s="141"/>
      <c r="P81" s="165"/>
      <c r="Q81" s="165"/>
      <c r="R81" s="143"/>
    </row>
    <row r="82" spans="1:21" s="164" customFormat="1" ht="24">
      <c r="A82" s="168" t="s">
        <v>193</v>
      </c>
      <c r="B82" s="151">
        <v>29.248866324255999</v>
      </c>
      <c r="C82" s="151">
        <v>57.036818758668375</v>
      </c>
      <c r="D82" s="151">
        <v>81.774053942210017</v>
      </c>
      <c r="E82" s="151">
        <v>9831.4663164400499</v>
      </c>
      <c r="F82" s="151">
        <v>7642.2351669469144</v>
      </c>
      <c r="G82" s="151">
        <v>12022.720951792337</v>
      </c>
      <c r="H82" s="151">
        <v>9345.550084073986</v>
      </c>
      <c r="I82" s="152">
        <v>5607.5556242274406</v>
      </c>
      <c r="J82" s="63" t="s">
        <v>130</v>
      </c>
      <c r="K82" s="72"/>
      <c r="L82" s="187">
        <v>94</v>
      </c>
      <c r="M82" s="188"/>
      <c r="N82" s="141"/>
      <c r="O82" s="141"/>
      <c r="P82" s="165"/>
      <c r="Q82" s="165"/>
      <c r="R82" s="143"/>
    </row>
    <row r="83" spans="1:21" s="144" customFormat="1" ht="25.5" customHeight="1">
      <c r="A83" s="214" t="s">
        <v>255</v>
      </c>
      <c r="B83" s="214"/>
      <c r="C83" s="214"/>
      <c r="D83" s="214"/>
      <c r="E83" s="214"/>
      <c r="F83" s="213" t="s">
        <v>254</v>
      </c>
      <c r="G83" s="213"/>
      <c r="H83" s="213"/>
      <c r="I83" s="213"/>
      <c r="J83" s="213"/>
      <c r="K83" s="213"/>
      <c r="L83" s="213"/>
      <c r="M83" s="155"/>
      <c r="N83" s="142"/>
      <c r="O83" s="142"/>
      <c r="P83" s="142"/>
      <c r="Q83" s="142"/>
      <c r="R83" s="143"/>
    </row>
    <row r="84" spans="1:21" ht="36" customHeight="1">
      <c r="A84" s="167" t="s">
        <v>194</v>
      </c>
      <c r="B84" s="145">
        <v>4.8585587068224623</v>
      </c>
      <c r="C84" s="146">
        <v>23.063913498825325</v>
      </c>
      <c r="D84" s="146">
        <v>73.831075026971675</v>
      </c>
      <c r="E84" s="146">
        <v>19438.239339752407</v>
      </c>
      <c r="F84" s="146">
        <v>5603.330689928629</v>
      </c>
      <c r="G84" s="146">
        <v>26327.991746905092</v>
      </c>
      <c r="H84" s="146">
        <v>7589.3933386201425</v>
      </c>
      <c r="I84" s="147">
        <v>4483.2187070151303</v>
      </c>
      <c r="J84" s="62" t="s">
        <v>131</v>
      </c>
      <c r="K84" s="71"/>
      <c r="L84" s="69">
        <v>95</v>
      </c>
      <c r="M84" s="104"/>
      <c r="N84" s="141"/>
      <c r="O84" s="141"/>
      <c r="P84" s="165"/>
      <c r="Q84" s="165"/>
      <c r="R84" s="143"/>
    </row>
    <row r="85" spans="1:21" ht="24">
      <c r="A85" s="168" t="s">
        <v>195</v>
      </c>
      <c r="B85" s="150">
        <v>2.827418183678212</v>
      </c>
      <c r="C85" s="151">
        <v>18.47907820816727</v>
      </c>
      <c r="D85" s="151">
        <v>64.031397718895008</v>
      </c>
      <c r="E85" s="151">
        <v>16744.257051468452</v>
      </c>
      <c r="F85" s="151">
        <v>4602.9976019184651</v>
      </c>
      <c r="G85" s="151">
        <v>26150.072695551036</v>
      </c>
      <c r="H85" s="151">
        <v>7188.6570743405282</v>
      </c>
      <c r="I85" s="152">
        <v>3094.1843559174176</v>
      </c>
      <c r="J85" s="63" t="s">
        <v>132</v>
      </c>
      <c r="K85" s="72"/>
      <c r="L85" s="187">
        <v>96</v>
      </c>
      <c r="M85" s="104"/>
      <c r="N85" s="141"/>
      <c r="O85" s="141"/>
      <c r="P85" s="165"/>
      <c r="Q85" s="165"/>
      <c r="R85" s="143"/>
    </row>
    <row r="86" spans="1:21" s="144" customFormat="1" ht="25.5" customHeight="1">
      <c r="A86" s="214" t="s">
        <v>255</v>
      </c>
      <c r="B86" s="214"/>
      <c r="C86" s="214"/>
      <c r="D86" s="214"/>
      <c r="E86" s="214"/>
      <c r="F86" s="213" t="s">
        <v>254</v>
      </c>
      <c r="G86" s="213"/>
      <c r="H86" s="213"/>
      <c r="I86" s="213"/>
      <c r="J86" s="213"/>
      <c r="K86" s="213"/>
      <c r="L86" s="213"/>
      <c r="M86" s="155"/>
      <c r="N86" s="142"/>
      <c r="O86" s="142"/>
      <c r="P86" s="142"/>
      <c r="Q86" s="142"/>
      <c r="R86" s="143"/>
    </row>
    <row r="87" spans="1:21" ht="16.5" customHeight="1">
      <c r="A87" s="193" t="s">
        <v>196</v>
      </c>
      <c r="B87" s="171">
        <v>4.6398635430862258</v>
      </c>
      <c r="C87" s="172">
        <v>30.786514866630867</v>
      </c>
      <c r="D87" s="172">
        <v>38.209415826711584</v>
      </c>
      <c r="E87" s="172">
        <v>21394.205215452763</v>
      </c>
      <c r="F87" s="172">
        <v>16120.722542713796</v>
      </c>
      <c r="G87" s="172">
        <v>55991.971488076037</v>
      </c>
      <c r="H87" s="172">
        <v>42190.444930707519</v>
      </c>
      <c r="I87" s="173">
        <v>6586.530169252881</v>
      </c>
      <c r="J87" s="194" t="s">
        <v>202</v>
      </c>
      <c r="K87" s="175"/>
      <c r="L87" s="176"/>
      <c r="M87" s="104"/>
      <c r="N87" s="141"/>
      <c r="O87" s="141"/>
      <c r="P87" s="165"/>
      <c r="Q87" s="165"/>
      <c r="R87" s="143"/>
    </row>
    <row r="88" spans="1:21" ht="16.5" customHeight="1">
      <c r="A88" s="170" t="s">
        <v>197</v>
      </c>
      <c r="B88" s="177">
        <v>2.5421508869244565</v>
      </c>
      <c r="C88" s="178">
        <v>25.550922071511195</v>
      </c>
      <c r="D88" s="178">
        <v>47.484678566961691</v>
      </c>
      <c r="E88" s="178">
        <v>29382.113381139228</v>
      </c>
      <c r="F88" s="178">
        <v>27084.459965078579</v>
      </c>
      <c r="G88" s="178">
        <v>61877.039642808828</v>
      </c>
      <c r="H88" s="178">
        <v>57038.313793963578</v>
      </c>
      <c r="I88" s="179">
        <v>7507.4008929779466</v>
      </c>
      <c r="J88" s="174" t="s">
        <v>203</v>
      </c>
      <c r="K88" s="175"/>
      <c r="L88" s="176"/>
      <c r="N88" s="59"/>
      <c r="O88" s="59"/>
      <c r="P88" s="59"/>
      <c r="Q88" s="59"/>
      <c r="R88" s="59"/>
      <c r="S88" s="59"/>
      <c r="T88" s="59"/>
      <c r="U88" s="59"/>
    </row>
    <row r="89" spans="1:21" ht="16.5" customHeight="1">
      <c r="A89" s="180" t="s">
        <v>198</v>
      </c>
      <c r="B89" s="177">
        <v>3.9964431270920802</v>
      </c>
      <c r="C89" s="178">
        <v>14.876688045524791</v>
      </c>
      <c r="D89" s="178">
        <v>81.393913666710858</v>
      </c>
      <c r="E89" s="178">
        <v>38024.799537490893</v>
      </c>
      <c r="F89" s="178">
        <v>17161.858518018504</v>
      </c>
      <c r="G89" s="178">
        <v>46717.006007591182</v>
      </c>
      <c r="H89" s="178">
        <v>21084.940808095704</v>
      </c>
      <c r="I89" s="179">
        <v>5656.8308071286738</v>
      </c>
      <c r="J89" s="174" t="s">
        <v>204</v>
      </c>
      <c r="K89" s="175"/>
      <c r="L89" s="176"/>
      <c r="N89" s="59"/>
      <c r="O89" s="59"/>
      <c r="P89" s="59"/>
      <c r="Q89" s="59"/>
      <c r="R89" s="59"/>
      <c r="S89" s="59"/>
      <c r="T89" s="59"/>
      <c r="U89" s="59"/>
    </row>
    <row r="90" spans="1:21" ht="24">
      <c r="A90" s="180" t="s">
        <v>241</v>
      </c>
      <c r="B90" s="177">
        <v>14.398508137935954</v>
      </c>
      <c r="C90" s="178">
        <v>33.770229216321219</v>
      </c>
      <c r="D90" s="178">
        <v>57.880637662942583</v>
      </c>
      <c r="E90" s="178">
        <v>16733.956185567011</v>
      </c>
      <c r="F90" s="178">
        <v>14352.63885051119</v>
      </c>
      <c r="G90" s="178">
        <v>28911.146907216495</v>
      </c>
      <c r="H90" s="178">
        <v>24796.960486322187</v>
      </c>
      <c r="I90" s="179">
        <v>5651.0953608247419</v>
      </c>
      <c r="J90" s="174" t="s">
        <v>205</v>
      </c>
      <c r="K90" s="175"/>
      <c r="L90" s="176"/>
      <c r="M90" s="104"/>
      <c r="N90" s="59"/>
      <c r="O90" s="59"/>
      <c r="P90" s="59"/>
      <c r="Q90" s="59"/>
      <c r="R90" s="59"/>
      <c r="S90" s="59"/>
      <c r="T90" s="59"/>
      <c r="U90" s="59"/>
    </row>
    <row r="91" spans="1:21" ht="24">
      <c r="A91" s="180" t="s">
        <v>199</v>
      </c>
      <c r="B91" s="177">
        <v>16.713070561671366</v>
      </c>
      <c r="C91" s="178">
        <v>25.801052993147817</v>
      </c>
      <c r="D91" s="178">
        <v>80.325199102587092</v>
      </c>
      <c r="E91" s="178">
        <v>111275.04375218759</v>
      </c>
      <c r="F91" s="178">
        <v>97879.55665024629</v>
      </c>
      <c r="G91" s="178">
        <v>138530.67903395172</v>
      </c>
      <c r="H91" s="178">
        <v>121854.11022167488</v>
      </c>
      <c r="I91" s="179">
        <v>28710.133006650336</v>
      </c>
      <c r="J91" s="174" t="s">
        <v>206</v>
      </c>
      <c r="K91" s="175"/>
      <c r="L91" s="176"/>
      <c r="M91" s="104"/>
      <c r="N91" s="141"/>
      <c r="O91" s="141"/>
      <c r="P91" s="141"/>
      <c r="Q91" s="141"/>
      <c r="R91" s="141"/>
      <c r="S91" s="141"/>
      <c r="T91" s="141"/>
      <c r="U91" s="141"/>
    </row>
    <row r="92" spans="1:21" ht="16.5" customHeight="1">
      <c r="A92" s="180" t="s">
        <v>200</v>
      </c>
      <c r="B92" s="182">
        <v>9.2533810190497494</v>
      </c>
      <c r="C92" s="183">
        <v>35.868564063321372</v>
      </c>
      <c r="D92" s="183">
        <v>73.942341328309396</v>
      </c>
      <c r="E92" s="183">
        <v>16689.28469919469</v>
      </c>
      <c r="F92" s="183">
        <v>11048.72832188666</v>
      </c>
      <c r="G92" s="183">
        <v>22570.673851255327</v>
      </c>
      <c r="H92" s="178">
        <v>14942.35660300436</v>
      </c>
      <c r="I92" s="179">
        <v>5986.2067740407392</v>
      </c>
      <c r="J92" s="174" t="s">
        <v>207</v>
      </c>
      <c r="K92" s="175"/>
      <c r="L92" s="176"/>
      <c r="M92" s="104"/>
      <c r="N92" s="141"/>
      <c r="O92" s="141"/>
      <c r="P92" s="141"/>
      <c r="Q92" s="141"/>
      <c r="R92" s="141"/>
      <c r="S92" s="141"/>
      <c r="T92" s="141"/>
      <c r="U92" s="141"/>
    </row>
    <row r="93" spans="1:21" ht="16.5" customHeight="1">
      <c r="A93" s="184" t="s">
        <v>201</v>
      </c>
      <c r="B93" s="196">
        <v>6.1809431808913367</v>
      </c>
      <c r="C93" s="196">
        <v>24.221845086927829</v>
      </c>
      <c r="D93" s="196">
        <v>63.026154580990642</v>
      </c>
      <c r="E93" s="196">
        <v>27237.654323442057</v>
      </c>
      <c r="F93" s="196">
        <v>16464.013391752007</v>
      </c>
      <c r="G93" s="196">
        <v>43216.430550971963</v>
      </c>
      <c r="H93" s="196">
        <v>26122.509775834762</v>
      </c>
      <c r="I93" s="196">
        <v>6597.4624355370352</v>
      </c>
      <c r="J93" s="195" t="s">
        <v>208</v>
      </c>
      <c r="K93" s="175"/>
      <c r="L93" s="176"/>
      <c r="M93" s="104"/>
      <c r="N93" s="141"/>
      <c r="O93" s="141"/>
      <c r="P93" s="141"/>
      <c r="Q93" s="141"/>
      <c r="R93" s="141"/>
      <c r="S93" s="141"/>
      <c r="T93" s="141"/>
      <c r="U93" s="141"/>
    </row>
    <row r="94" spans="1:21">
      <c r="N94" s="141"/>
    </row>
    <row r="95" spans="1:21">
      <c r="B95" s="186"/>
      <c r="C95" s="186"/>
      <c r="D95" s="186"/>
      <c r="I95" s="185"/>
      <c r="K95" s="169"/>
      <c r="N95" s="141"/>
    </row>
    <row r="96" spans="1:21">
      <c r="B96" s="186"/>
      <c r="C96" s="186"/>
      <c r="D96" s="186"/>
      <c r="K96" s="169"/>
      <c r="N96" s="141"/>
    </row>
    <row r="97" spans="2:14">
      <c r="B97" s="186"/>
      <c r="C97" s="186"/>
      <c r="D97" s="186"/>
      <c r="K97" s="169"/>
      <c r="N97" s="141"/>
    </row>
    <row r="98" spans="2:14">
      <c r="B98" s="186"/>
      <c r="C98" s="186"/>
      <c r="D98" s="186"/>
      <c r="I98" s="200"/>
      <c r="K98" s="169"/>
      <c r="N98" s="141"/>
    </row>
    <row r="99" spans="2:14">
      <c r="B99" s="186"/>
      <c r="C99" s="186"/>
      <c r="D99" s="186"/>
      <c r="K99" s="169"/>
      <c r="N99" s="141"/>
    </row>
    <row r="100" spans="2:14">
      <c r="B100" s="186"/>
      <c r="C100" s="186"/>
      <c r="D100" s="186"/>
      <c r="K100" s="169"/>
    </row>
    <row r="101" spans="2:14">
      <c r="B101" s="186"/>
      <c r="C101" s="186"/>
      <c r="D101" s="186"/>
      <c r="K101" s="169"/>
    </row>
    <row r="102" spans="2:14">
      <c r="K102" s="169"/>
    </row>
    <row r="103" spans="2:14">
      <c r="K103" s="169"/>
    </row>
    <row r="104" spans="2:14">
      <c r="K104" s="169"/>
    </row>
    <row r="105" spans="2:14">
      <c r="K105" s="169"/>
    </row>
  </sheetData>
  <mergeCells count="24">
    <mergeCell ref="A68:E68"/>
    <mergeCell ref="F68:L68"/>
    <mergeCell ref="A86:E86"/>
    <mergeCell ref="F86:L86"/>
    <mergeCell ref="A83:E83"/>
    <mergeCell ref="F83:L83"/>
    <mergeCell ref="A39:E39"/>
    <mergeCell ref="F39:L39"/>
    <mergeCell ref="A54:E54"/>
    <mergeCell ref="F54:L54"/>
    <mergeCell ref="A24:A25"/>
    <mergeCell ref="J24:J25"/>
    <mergeCell ref="K24:L24"/>
    <mergeCell ref="K25:L25"/>
    <mergeCell ref="A1:L1"/>
    <mergeCell ref="A2:L2"/>
    <mergeCell ref="A21:L21"/>
    <mergeCell ref="A22:L22"/>
    <mergeCell ref="A4:A5"/>
    <mergeCell ref="J4:J5"/>
    <mergeCell ref="K4:L4"/>
    <mergeCell ref="K5:L5"/>
    <mergeCell ref="F20:L20"/>
    <mergeCell ref="A20:E2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 Economic Surveys Series, 2015&amp;R&amp;1س&amp;10 &amp;8PCBS: سلسلة المسوح الإقتصادية، 2015</oddHeader>
    <oddFooter xml:space="preserve">&amp;C&amp;9&amp;P
</oddFooter>
  </headerFooter>
  <rowBreaks count="5" manualBreakCount="5">
    <brk id="20" max="11" man="1"/>
    <brk id="39" max="11" man="1"/>
    <brk id="54" max="11" man="1"/>
    <brk id="68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2016-10-16T08:58:30Z</cp:lastPrinted>
  <dcterms:created xsi:type="dcterms:W3CDTF">1999-08-08T08:53:17Z</dcterms:created>
  <dcterms:modified xsi:type="dcterms:W3CDTF">2016-10-19T10:44:55Z</dcterms:modified>
</cp:coreProperties>
</file>